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jps\JPSMain2\Data Management Research\ISS PHASE 2\Phase 2 - RWCAF\Reporting Forms Template\Preparation Prior Go-live\With Input Validation\LCR MT\"/>
    </mc:Choice>
  </mc:AlternateContent>
  <workbookProtection workbookPassword="CF64" lockStructure="1"/>
  <bookViews>
    <workbookView xWindow="-15" yWindow="150" windowWidth="15480" windowHeight="6030" tabRatio="895"/>
  </bookViews>
  <sheets>
    <sheet name="Cover" sheetId="38" r:id="rId1"/>
    <sheet name="MT_RA" sheetId="37" r:id="rId2"/>
    <sheet name="MT_CMM" sheetId="24" r:id="rId3"/>
    <sheet name="MT_COF" sheetId="25" r:id="rId4"/>
    <sheet name="MT_AUA" sheetId="26" r:id="rId5"/>
    <sheet name="MT_DHQLA (E)" sheetId="27" r:id="rId6"/>
    <sheet name="MT_DHQLA (C)" sheetId="39" r:id="rId7"/>
    <sheet name="Parameters" sheetId="20" state="hidden" r:id="rId8"/>
  </sheets>
  <externalReferences>
    <externalReference r:id="rId9"/>
  </externalReferences>
  <definedNames>
    <definedName name="BankNames">Parameters!$A$9:$A$66</definedName>
    <definedName name="ReportingDates">Parameters!$A$69:$A$127</definedName>
    <definedName name="ReportingLevels">[1]Parameters!$A$92:$A$95</definedName>
    <definedName name="Z_15489521_78C1_4B59_8BC9_AACD7EBC6362_.wvu.PrintArea" localSheetId="7" hidden="1">Parameters!$A$1:$H$46</definedName>
    <definedName name="Z_15489521_78C1_4B59_8BC9_AACD7EBC6362_.wvu.PrintTitles" localSheetId="7" hidden="1">Parameters!$1:$1</definedName>
    <definedName name="Z_53E8D147_A870_4F3F_BF63_24587CEF7636_.wvu.PrintArea" localSheetId="7" hidden="1">Parameters!$A$1:$H$46</definedName>
    <definedName name="Z_53E8D147_A870_4F3F_BF63_24587CEF7636_.wvu.PrintTitles" localSheetId="7" hidden="1">Parameters!$1:$1</definedName>
    <definedName name="Z_7608A575_AD39_4DFE_B654_965E0A886A86_.wvu.PrintArea" localSheetId="7" hidden="1">Parameters!$A$1:$H$46</definedName>
    <definedName name="Z_7608A575_AD39_4DFE_B654_965E0A886A86_.wvu.PrintTitles" localSheetId="7" hidden="1">Parameters!$1:$1</definedName>
  </definedNames>
  <calcPr calcId="152511" concurrentCalc="0"/>
  <customWorkbookViews>
    <customWorkbookView name="Noel Reynolds - Personal View" guid="{7608A575-AD39-4DFE-B654-965E0A886A86}" mergeInterval="0" personalView="1" maximized="1" windowWidth="1676" windowHeight="843" tabRatio="803" activeSheetId="2"/>
    <customWorkbookView name="Mary Craig - Personal View" guid="{53E8D147-A870-4F3F-BF63-24587CEF7636}" mergeInterval="0" personalView="1" maximized="1" windowWidth="1276" windowHeight="852" tabRatio="803" activeSheetId="7" showComments="commIndAndComment"/>
    <customWorkbookView name="Martin Birn - Personal View" guid="{15489521-78C1-4B59-8BC9-AACD7EBC6362}" mergeInterval="0" personalView="1" maximized="1" windowWidth="1676" windowHeight="821" tabRatio="803" activeSheetId="7"/>
  </customWorkbookViews>
</workbook>
</file>

<file path=xl/calcChain.xml><?xml version="1.0" encoding="utf-8"?>
<calcChain xmlns="http://schemas.openxmlformats.org/spreadsheetml/2006/main">
  <c r="C25" i="25" l="1"/>
  <c r="J24" i="25"/>
  <c r="J16" i="25"/>
  <c r="J25" i="25"/>
  <c r="I117" i="25"/>
  <c r="I114" i="25"/>
  <c r="I105" i="25"/>
  <c r="I102" i="25"/>
  <c r="D163" i="25"/>
  <c r="E163" i="25"/>
  <c r="F163" i="25"/>
  <c r="G163" i="25"/>
  <c r="H163" i="25"/>
  <c r="I163" i="25"/>
  <c r="D160" i="25"/>
  <c r="E160" i="25"/>
  <c r="F160" i="25"/>
  <c r="G160" i="25"/>
  <c r="H160" i="25"/>
  <c r="I160" i="25"/>
  <c r="D157" i="25"/>
  <c r="E157" i="25"/>
  <c r="F157" i="25"/>
  <c r="G157" i="25"/>
  <c r="H157" i="25"/>
  <c r="I157" i="25"/>
  <c r="J153" i="25"/>
  <c r="J154" i="25"/>
  <c r="D154" i="25"/>
  <c r="E154" i="25"/>
  <c r="F154" i="25"/>
  <c r="G154" i="25"/>
  <c r="H154" i="25"/>
  <c r="I154" i="25"/>
  <c r="D151" i="25"/>
  <c r="E151" i="25"/>
  <c r="F151" i="25"/>
  <c r="G151" i="25"/>
  <c r="H151" i="25"/>
  <c r="I151" i="25"/>
  <c r="D148" i="25"/>
  <c r="E148" i="25"/>
  <c r="F148" i="25"/>
  <c r="G148" i="25"/>
  <c r="H148" i="25"/>
  <c r="I148" i="25"/>
  <c r="D145" i="25"/>
  <c r="E145" i="25"/>
  <c r="F145" i="25"/>
  <c r="G145" i="25"/>
  <c r="H145" i="25"/>
  <c r="I145" i="25"/>
  <c r="D142" i="25"/>
  <c r="E142" i="25"/>
  <c r="F142" i="25"/>
  <c r="G142" i="25"/>
  <c r="H142" i="25"/>
  <c r="I142" i="25"/>
  <c r="D139" i="25"/>
  <c r="E139" i="25"/>
  <c r="F139" i="25"/>
  <c r="G139" i="25"/>
  <c r="H139" i="25"/>
  <c r="I139" i="25"/>
  <c r="D136" i="25"/>
  <c r="E136" i="25"/>
  <c r="F136" i="25"/>
  <c r="G136" i="25"/>
  <c r="H136" i="25"/>
  <c r="I136" i="25"/>
  <c r="D133" i="25"/>
  <c r="E133" i="25"/>
  <c r="F133" i="25"/>
  <c r="G133" i="25"/>
  <c r="H133" i="25"/>
  <c r="I133" i="25"/>
  <c r="D129" i="25"/>
  <c r="E129" i="25"/>
  <c r="F129" i="25"/>
  <c r="G129" i="25"/>
  <c r="H129" i="25"/>
  <c r="I129" i="25"/>
  <c r="D126" i="25"/>
  <c r="E126" i="25"/>
  <c r="F126" i="25"/>
  <c r="G126" i="25"/>
  <c r="H126" i="25"/>
  <c r="I126" i="25"/>
  <c r="D123" i="25"/>
  <c r="E123" i="25"/>
  <c r="F123" i="25"/>
  <c r="G123" i="25"/>
  <c r="H123" i="25"/>
  <c r="I123" i="25"/>
  <c r="D120" i="25"/>
  <c r="E120" i="25"/>
  <c r="F120" i="25"/>
  <c r="G120" i="25"/>
  <c r="H120" i="25"/>
  <c r="I120" i="25"/>
  <c r="D111" i="25"/>
  <c r="E111" i="25"/>
  <c r="F111" i="25"/>
  <c r="G111" i="25"/>
  <c r="H111" i="25"/>
  <c r="I111" i="25"/>
  <c r="D108" i="25"/>
  <c r="E108" i="25"/>
  <c r="F108" i="25"/>
  <c r="G108" i="25"/>
  <c r="H108" i="25"/>
  <c r="I108" i="25"/>
  <c r="C163" i="25"/>
  <c r="C160" i="25"/>
  <c r="C157" i="25"/>
  <c r="C154" i="25"/>
  <c r="C151" i="25"/>
  <c r="C148" i="25"/>
  <c r="C145" i="25"/>
  <c r="C142" i="25"/>
  <c r="C139" i="25"/>
  <c r="C136" i="25"/>
  <c r="C133" i="25"/>
  <c r="C129" i="25"/>
  <c r="C126" i="25"/>
  <c r="C123" i="25"/>
  <c r="C120" i="25"/>
  <c r="C111" i="25"/>
  <c r="C108" i="25"/>
  <c r="D99" i="25"/>
  <c r="E99" i="25"/>
  <c r="F99" i="25"/>
  <c r="G99" i="25"/>
  <c r="H99" i="25"/>
  <c r="I99" i="25"/>
  <c r="C99" i="25"/>
  <c r="D85" i="25"/>
  <c r="E85" i="25"/>
  <c r="F85" i="25"/>
  <c r="G85" i="25"/>
  <c r="H85" i="25"/>
  <c r="I85" i="25"/>
  <c r="D82" i="25"/>
  <c r="E82" i="25"/>
  <c r="F82" i="25"/>
  <c r="G82" i="25"/>
  <c r="H82" i="25"/>
  <c r="I82" i="25"/>
  <c r="J81" i="25"/>
  <c r="J82" i="25"/>
  <c r="D79" i="25"/>
  <c r="E79" i="25"/>
  <c r="F79" i="25"/>
  <c r="G79" i="25"/>
  <c r="H79" i="25"/>
  <c r="I79" i="25"/>
  <c r="D76" i="25"/>
  <c r="E76" i="25"/>
  <c r="F76" i="25"/>
  <c r="G76" i="25"/>
  <c r="H76" i="25"/>
  <c r="I76" i="25"/>
  <c r="D73" i="25"/>
  <c r="E73" i="25"/>
  <c r="F73" i="25"/>
  <c r="G73" i="25"/>
  <c r="H73" i="25"/>
  <c r="I73" i="25"/>
  <c r="D70" i="25"/>
  <c r="E70" i="25"/>
  <c r="F70" i="25"/>
  <c r="G70" i="25"/>
  <c r="H70" i="25"/>
  <c r="I70" i="25"/>
  <c r="D67" i="25"/>
  <c r="E67" i="25"/>
  <c r="F67" i="25"/>
  <c r="G67" i="25"/>
  <c r="H67" i="25"/>
  <c r="I67" i="25"/>
  <c r="D64" i="25"/>
  <c r="E64" i="25"/>
  <c r="F64" i="25"/>
  <c r="G64" i="25"/>
  <c r="H64" i="25"/>
  <c r="I64" i="25"/>
  <c r="D61" i="25"/>
  <c r="E61" i="25"/>
  <c r="F61" i="25"/>
  <c r="G61" i="25"/>
  <c r="H61" i="25"/>
  <c r="I61" i="25"/>
  <c r="D58" i="25"/>
  <c r="E58" i="25"/>
  <c r="F58" i="25"/>
  <c r="G58" i="25"/>
  <c r="H58" i="25"/>
  <c r="I58" i="25"/>
  <c r="D55" i="25"/>
  <c r="E55" i="25"/>
  <c r="F55" i="25"/>
  <c r="G55" i="25"/>
  <c r="H55" i="25"/>
  <c r="I55" i="25"/>
  <c r="D52" i="25"/>
  <c r="E52" i="25"/>
  <c r="F52" i="25"/>
  <c r="G52" i="25"/>
  <c r="H52" i="25"/>
  <c r="I52" i="25"/>
  <c r="D49" i="25"/>
  <c r="E49" i="25"/>
  <c r="F49" i="25"/>
  <c r="G49" i="25"/>
  <c r="H49" i="25"/>
  <c r="I49" i="25"/>
  <c r="D46" i="25"/>
  <c r="E46" i="25"/>
  <c r="F46" i="25"/>
  <c r="G46" i="25"/>
  <c r="H46" i="25"/>
  <c r="I46" i="25"/>
  <c r="D43" i="25"/>
  <c r="E43" i="25"/>
  <c r="F43" i="25"/>
  <c r="G43" i="25"/>
  <c r="H43" i="25"/>
  <c r="I43" i="25"/>
  <c r="D40" i="25"/>
  <c r="E40" i="25"/>
  <c r="F40" i="25"/>
  <c r="G40" i="25"/>
  <c r="H40" i="25"/>
  <c r="I40" i="25"/>
  <c r="D37" i="25"/>
  <c r="E37" i="25"/>
  <c r="F37" i="25"/>
  <c r="G37" i="25"/>
  <c r="H37" i="25"/>
  <c r="I37" i="25"/>
  <c r="D34" i="25"/>
  <c r="E34" i="25"/>
  <c r="F34" i="25"/>
  <c r="G34" i="25"/>
  <c r="H34" i="25"/>
  <c r="I34" i="25"/>
  <c r="D31" i="25"/>
  <c r="E31" i="25"/>
  <c r="F31" i="25"/>
  <c r="G31" i="25"/>
  <c r="H31" i="25"/>
  <c r="I31" i="25"/>
  <c r="C85" i="25"/>
  <c r="C82" i="25"/>
  <c r="C79" i="25"/>
  <c r="C76" i="25"/>
  <c r="C73" i="25"/>
  <c r="C70" i="25"/>
  <c r="C67" i="25"/>
  <c r="C64" i="25"/>
  <c r="C61" i="25"/>
  <c r="C58" i="25"/>
  <c r="C55" i="25"/>
  <c r="C52" i="25"/>
  <c r="C46" i="25"/>
  <c r="C49" i="25"/>
  <c r="C43" i="25"/>
  <c r="C40" i="25"/>
  <c r="C37" i="25"/>
  <c r="C34" i="25"/>
  <c r="C31" i="25"/>
  <c r="D25" i="25"/>
  <c r="E25" i="25"/>
  <c r="F25" i="25"/>
  <c r="G25" i="25"/>
  <c r="H25" i="25"/>
  <c r="I25" i="25"/>
  <c r="D28" i="25"/>
  <c r="E28" i="25"/>
  <c r="F28" i="25"/>
  <c r="G28" i="25"/>
  <c r="H28" i="25"/>
  <c r="I28" i="25"/>
  <c r="J27" i="25"/>
  <c r="J28" i="25"/>
  <c r="C28" i="25"/>
  <c r="H21" i="24"/>
  <c r="G21" i="24"/>
  <c r="F114" i="24"/>
  <c r="J65" i="24"/>
  <c r="J116" i="25"/>
  <c r="J113" i="25"/>
  <c r="J104" i="25"/>
  <c r="J101" i="25"/>
  <c r="J102" i="25"/>
  <c r="J162" i="25"/>
  <c r="J159" i="25"/>
  <c r="J160" i="25"/>
  <c r="J156" i="25"/>
  <c r="J150" i="25"/>
  <c r="J147" i="25"/>
  <c r="J144" i="25"/>
  <c r="J141" i="25"/>
  <c r="J138" i="25"/>
  <c r="J135" i="25"/>
  <c r="J132" i="25"/>
  <c r="J133" i="25"/>
  <c r="J128" i="25"/>
  <c r="J125" i="25"/>
  <c r="J122" i="25"/>
  <c r="J119" i="25"/>
  <c r="J110" i="25"/>
  <c r="J107" i="25"/>
  <c r="J98" i="25"/>
  <c r="J87" i="25"/>
  <c r="J84" i="25"/>
  <c r="J78" i="25"/>
  <c r="J75" i="25"/>
  <c r="J72" i="25"/>
  <c r="J69" i="25"/>
  <c r="J66" i="25"/>
  <c r="J63" i="25"/>
  <c r="J60" i="25"/>
  <c r="J57" i="25"/>
  <c r="J54" i="25"/>
  <c r="J51" i="25"/>
  <c r="J48" i="25"/>
  <c r="J45" i="25"/>
  <c r="J42" i="25"/>
  <c r="J39" i="25"/>
  <c r="J36" i="25"/>
  <c r="J33" i="25"/>
  <c r="J30" i="25"/>
  <c r="K16" i="24"/>
  <c r="H88" i="25"/>
  <c r="C13" i="37"/>
  <c r="C80" i="37"/>
  <c r="C73" i="37"/>
  <c r="C60" i="37"/>
  <c r="E48" i="37"/>
  <c r="E47" i="37"/>
  <c r="E46" i="37"/>
  <c r="E45" i="37"/>
  <c r="E43" i="37"/>
  <c r="E42" i="37"/>
  <c r="E41" i="37"/>
  <c r="E40" i="37"/>
  <c r="E38" i="37"/>
  <c r="E37" i="37"/>
  <c r="E36" i="37"/>
  <c r="E35" i="37"/>
  <c r="E33" i="37"/>
  <c r="E32" i="37"/>
  <c r="E31" i="37"/>
  <c r="E30" i="37"/>
  <c r="E28" i="37"/>
  <c r="E27" i="37"/>
  <c r="E26" i="37"/>
  <c r="E25" i="37"/>
  <c r="E22" i="37"/>
  <c r="E21" i="37"/>
  <c r="E20" i="37"/>
  <c r="E19" i="37"/>
  <c r="I88" i="25"/>
  <c r="G88" i="25"/>
  <c r="F88" i="25"/>
  <c r="E88" i="25"/>
  <c r="D88" i="25"/>
  <c r="C88" i="25"/>
  <c r="J114" i="24"/>
  <c r="I114" i="24"/>
  <c r="H114" i="24"/>
  <c r="G114" i="24"/>
  <c r="E114" i="24"/>
  <c r="D114" i="24"/>
  <c r="K113" i="24"/>
  <c r="K112" i="24"/>
  <c r="K111" i="24"/>
  <c r="J106" i="24"/>
  <c r="I106" i="24"/>
  <c r="H106" i="24"/>
  <c r="G106" i="24"/>
  <c r="F106" i="24"/>
  <c r="E106" i="24"/>
  <c r="D106" i="24"/>
  <c r="K105" i="24"/>
  <c r="K104" i="24"/>
  <c r="K103" i="24"/>
  <c r="K102" i="24"/>
  <c r="K101" i="24"/>
  <c r="K100" i="24"/>
  <c r="B99" i="24"/>
  <c r="J95" i="24"/>
  <c r="I95" i="24"/>
  <c r="H95" i="24"/>
  <c r="G95" i="24"/>
  <c r="F95" i="24"/>
  <c r="E95" i="24"/>
  <c r="D95" i="24"/>
  <c r="K94" i="24"/>
  <c r="K93" i="24"/>
  <c r="K92" i="24"/>
  <c r="K91" i="24"/>
  <c r="K90" i="24"/>
  <c r="K89" i="24"/>
  <c r="K79" i="24"/>
  <c r="K78" i="24"/>
  <c r="K77" i="24"/>
  <c r="K76" i="24"/>
  <c r="K75" i="24"/>
  <c r="K74" i="24"/>
  <c r="K73" i="24"/>
  <c r="K71" i="24"/>
  <c r="K70" i="24"/>
  <c r="K69" i="24"/>
  <c r="K68" i="24"/>
  <c r="I65" i="24"/>
  <c r="H65" i="24"/>
  <c r="G65" i="24"/>
  <c r="F65" i="24"/>
  <c r="E65" i="24"/>
  <c r="D65" i="24"/>
  <c r="K64" i="24"/>
  <c r="K63" i="24"/>
  <c r="K62" i="24"/>
  <c r="K61" i="24"/>
  <c r="K60" i="24"/>
  <c r="J57" i="24"/>
  <c r="I57" i="24"/>
  <c r="H57" i="24"/>
  <c r="G57" i="24"/>
  <c r="F57" i="24"/>
  <c r="E57" i="24"/>
  <c r="D57" i="24"/>
  <c r="K56" i="24"/>
  <c r="K55" i="24"/>
  <c r="K54" i="24"/>
  <c r="K53" i="24"/>
  <c r="K52" i="24"/>
  <c r="K51" i="24"/>
  <c r="K50" i="24"/>
  <c r="K49" i="24"/>
  <c r="K48" i="24"/>
  <c r="K47" i="24"/>
  <c r="K46" i="24"/>
  <c r="K45" i="24"/>
  <c r="K44" i="24"/>
  <c r="K42" i="24"/>
  <c r="K41" i="24"/>
  <c r="K40" i="24"/>
  <c r="K39" i="24"/>
  <c r="K38" i="24"/>
  <c r="K37" i="24"/>
  <c r="K35" i="24"/>
  <c r="K34" i="24"/>
  <c r="J31" i="24"/>
  <c r="I31" i="24"/>
  <c r="H31" i="24"/>
  <c r="G31" i="24"/>
  <c r="F31" i="24"/>
  <c r="E31" i="24"/>
  <c r="D31" i="24"/>
  <c r="K30" i="24"/>
  <c r="K29" i="24"/>
  <c r="K28" i="24"/>
  <c r="K27" i="24"/>
  <c r="K26" i="24"/>
  <c r="K24" i="24"/>
  <c r="J21" i="24"/>
  <c r="I21" i="24"/>
  <c r="F21" i="24"/>
  <c r="E21" i="24"/>
  <c r="D21" i="24"/>
  <c r="K20" i="24"/>
  <c r="K19" i="24"/>
  <c r="K18" i="24"/>
  <c r="K17" i="24"/>
  <c r="K15" i="24"/>
  <c r="K14" i="24"/>
  <c r="K13" i="24"/>
  <c r="K12" i="24"/>
  <c r="K11" i="24"/>
  <c r="K10" i="24"/>
  <c r="K9" i="24"/>
  <c r="K5" i="24"/>
  <c r="J80" i="24"/>
  <c r="K80" i="24"/>
  <c r="K65" i="24"/>
  <c r="K57" i="24"/>
  <c r="E83" i="24"/>
  <c r="E118" i="24"/>
  <c r="I83" i="24"/>
  <c r="I118" i="24"/>
  <c r="H83" i="24"/>
  <c r="H118" i="24"/>
  <c r="G83" i="24"/>
  <c r="G118" i="24"/>
  <c r="F83" i="24"/>
  <c r="F118" i="24"/>
  <c r="K31" i="24"/>
  <c r="D83" i="24"/>
  <c r="K83" i="24"/>
  <c r="D118" i="24"/>
  <c r="K118" i="24"/>
  <c r="K21" i="24"/>
  <c r="K114" i="24"/>
  <c r="K106" i="24"/>
  <c r="K95" i="24"/>
  <c r="C83" i="37"/>
  <c r="E49" i="37"/>
  <c r="C63" i="37"/>
  <c r="C86" i="37"/>
  <c r="J117" i="25"/>
  <c r="J163" i="25"/>
  <c r="J37" i="25"/>
  <c r="J73" i="25"/>
  <c r="J123" i="25"/>
  <c r="J148" i="25"/>
  <c r="J157" i="25"/>
  <c r="J34" i="25"/>
  <c r="J49" i="25"/>
  <c r="J70" i="25"/>
  <c r="J120" i="25"/>
  <c r="J145" i="25"/>
  <c r="J99" i="25"/>
  <c r="J61" i="25"/>
  <c r="J85" i="25"/>
  <c r="J136" i="25"/>
  <c r="J105" i="25"/>
  <c r="J114" i="25"/>
  <c r="J31" i="25"/>
  <c r="J43" i="25"/>
  <c r="J55" i="25"/>
  <c r="J67" i="25"/>
  <c r="J79" i="25"/>
  <c r="J111" i="25"/>
  <c r="J129" i="25"/>
  <c r="J142" i="25"/>
  <c r="J40" i="25"/>
  <c r="J46" i="25"/>
  <c r="J52" i="25"/>
  <c r="J58" i="25"/>
  <c r="J64" i="25"/>
  <c r="J76" i="25"/>
  <c r="J108" i="25"/>
  <c r="J126" i="25"/>
  <c r="J139" i="25"/>
  <c r="J151" i="25"/>
  <c r="J88" i="25"/>
</calcChain>
</file>

<file path=xl/sharedStrings.xml><?xml version="1.0" encoding="utf-8"?>
<sst xmlns="http://schemas.openxmlformats.org/spreadsheetml/2006/main" count="601" uniqueCount="311">
  <si>
    <t>Other contractual obligations to extend funds to</t>
  </si>
  <si>
    <t>small business customers</t>
  </si>
  <si>
    <t>other clients</t>
  </si>
  <si>
    <t xml:space="preserve">Non-contractual obligations: </t>
  </si>
  <si>
    <t>Structured products</t>
  </si>
  <si>
    <t>Other non-contractual obligations</t>
  </si>
  <si>
    <t>Total inflows on reverse repo and securities borrowing transactions</t>
  </si>
  <si>
    <t>Retail customers</t>
  </si>
  <si>
    <t>Small business customers</t>
  </si>
  <si>
    <t>Transactions backed by Level 1 assets</t>
  </si>
  <si>
    <t>Transactions backed by other collateral</t>
  </si>
  <si>
    <t>Non-financial corporates</t>
  </si>
  <si>
    <t>Other entities</t>
  </si>
  <si>
    <t>Total of other inflows by counterparty</t>
  </si>
  <si>
    <t>Other cash inflows</t>
  </si>
  <si>
    <t>Other contractual cash inflows</t>
  </si>
  <si>
    <t>b) Other inflows by counterparty</t>
  </si>
  <si>
    <t>c) Other cash inflows</t>
  </si>
  <si>
    <t>Total of other cash inflows</t>
  </si>
  <si>
    <t>For other collateral (ie all non-Level 1 collateral)</t>
  </si>
  <si>
    <t>financial institutions</t>
  </si>
  <si>
    <t>Version</t>
  </si>
  <si>
    <t>A) Version</t>
  </si>
  <si>
    <t>Parameters</t>
  </si>
  <si>
    <t>Amount/
market value</t>
  </si>
  <si>
    <t>Other contingent funding obligations</t>
  </si>
  <si>
    <t>2) Cash inflows</t>
  </si>
  <si>
    <t>Central banks</t>
  </si>
  <si>
    <t>Debt-buy back requests (incl related conduits)</t>
  </si>
  <si>
    <t>Unconditionally revocable "uncommitted" credit and liquidity facilities</t>
  </si>
  <si>
    <t>1) Cash outflows</t>
  </si>
  <si>
    <t>retail clients</t>
  </si>
  <si>
    <t>non-financial corporates</t>
  </si>
  <si>
    <t>Amount</t>
  </si>
  <si>
    <t>Weight</t>
  </si>
  <si>
    <t>Weighted amount</t>
  </si>
  <si>
    <t>Level 1 assets</t>
  </si>
  <si>
    <t xml:space="preserve"> </t>
  </si>
  <si>
    <t>Managed funds</t>
  </si>
  <si>
    <t>Additional balances required to be installed in central bank reserves</t>
  </si>
  <si>
    <t>Increased liquidity needs related to the potential for valuation changes on posted collateral securing derivative and other transactions:</t>
  </si>
  <si>
    <t>Coins and banknotes</t>
  </si>
  <si>
    <t>Derivatives cash outflow</t>
  </si>
  <si>
    <t>Cash and Level 1 assets</t>
  </si>
  <si>
    <t>Increased liquidity needs related to excess non-segregated collateral held by the bank that could contractually be called at any time by the counterparty</t>
  </si>
  <si>
    <t>Increased liquidity needs related to contractually required collateral on transactions for which the counterparty has not yet demanded the collateral be posted</t>
  </si>
  <si>
    <t>Increased liquidity needs related to contracts that allow collateral substitution to non-HQLA assets</t>
  </si>
  <si>
    <t>Increased liquidity needs related to market valuation changes on derivative or other transactions</t>
  </si>
  <si>
    <t>Non-contractual obligations related to potential liquidity draws from joint ventures or minority investments in entities</t>
  </si>
  <si>
    <t>Trade finance-related obligations (including guarantees and letters of credit)</t>
  </si>
  <si>
    <t>Guarantees and letters of credit unrelated to trade finance obligations</t>
  </si>
  <si>
    <t>Non contractual obligations where customer short positions are covered by other customers’ collateral</t>
  </si>
  <si>
    <t>Bank outright short positions covered by a collateralised securities financing transaction</t>
  </si>
  <si>
    <t>Other contractual cash outflows (including those related to unsecured collateral borrowings and uncovered short positions)</t>
  </si>
  <si>
    <t>a) Secured lending including reverse repo and securities borrowing</t>
  </si>
  <si>
    <t>Transactions backed by Level 2A assets</t>
  </si>
  <si>
    <t>Margin lending backed by non-Level 1 or non-Level 2 collateral</t>
  </si>
  <si>
    <t>Transactions backed by Level 2B RMBS assets</t>
  </si>
  <si>
    <t>Transactions backed by Level 2B non-RMBS assets</t>
  </si>
  <si>
    <t>Derivatives cash inflow</t>
  </si>
  <si>
    <t>Level 2A assets</t>
  </si>
  <si>
    <t>Paragraph nr in standards doc</t>
  </si>
  <si>
    <t>Total cash outflows</t>
  </si>
  <si>
    <t>Increased liquidity needs related to downgrade triggers in derivatives and other financing transactions</t>
  </si>
  <si>
    <t>---Select Name of Banking Institution---</t>
  </si>
  <si>
    <t>a) Retail deposits</t>
  </si>
  <si>
    <t>up to 1 week</t>
  </si>
  <si>
    <t>&gt; 1 wk - 1 mth</t>
  </si>
  <si>
    <t>&gt; 1 - 3 mths</t>
  </si>
  <si>
    <t>&gt; 3 - 6 mths</t>
  </si>
  <si>
    <t>&gt; 6 mths -  1 yr</t>
  </si>
  <si>
    <t>&gt; 1 year</t>
  </si>
  <si>
    <t>No specific maturity</t>
  </si>
  <si>
    <t>Total</t>
  </si>
  <si>
    <t>Total retail deposits</t>
  </si>
  <si>
    <t>b) Unsecured wholesale funding</t>
  </si>
  <si>
    <t>Total funding provided by:</t>
  </si>
  <si>
    <t>Sovereigns, central banks, PSEs and MDBs</t>
  </si>
  <si>
    <t>Members of the institutional networks of cooperative (or otherwise named) banks</t>
  </si>
  <si>
    <t>Other banks</t>
  </si>
  <si>
    <t>Other financial institutions and other legal entities</t>
  </si>
  <si>
    <t>Unsecured debt issuance (remaining maturity)</t>
  </si>
  <si>
    <t>ABS and other structured financing instruments issued by the bank, excluding covered bonds (remaining maturity)</t>
  </si>
  <si>
    <t>ABCP, conduits, SIVs and other such financing activities (remaining maturity)</t>
  </si>
  <si>
    <t>Covered bonds issued by the bank (remaining maturity)</t>
  </si>
  <si>
    <t>Other outstanding debt securities (remaining maturity)</t>
  </si>
  <si>
    <t>Total unsecured wholesale funding</t>
  </si>
  <si>
    <t>c) Secured funding</t>
  </si>
  <si>
    <t>Transactions conducted with the bank's domestic central bank</t>
  </si>
  <si>
    <t>Transactions not conducted with the bank's domestic central bank and backed by:</t>
  </si>
  <si>
    <t>Level 2B RMBS assets</t>
  </si>
  <si>
    <t>Level 2B non-RMBS assets; of which:</t>
  </si>
  <si>
    <t>Other assets (non-HQLA); of which:</t>
  </si>
  <si>
    <t>Total secured wholesale funding</t>
  </si>
  <si>
    <t>d) Other cash outflows</t>
  </si>
  <si>
    <t>Undrawn committed credit facilities to:</t>
  </si>
  <si>
    <t>Retail and small business customers</t>
  </si>
  <si>
    <t>Banks subject to prudential supervision</t>
  </si>
  <si>
    <t>Other FIs</t>
  </si>
  <si>
    <t>Other legal entities</t>
  </si>
  <si>
    <t>Undrawn committed liquidity facilities to:</t>
  </si>
  <si>
    <t>Total derivative-related liquidity needs and undrawn committed credit and liquidity facilities</t>
  </si>
  <si>
    <t>Total contractual obligations to extend funds</t>
  </si>
  <si>
    <t>Total other contingent funding obligations</t>
  </si>
  <si>
    <t>e) Total cash outflows</t>
  </si>
  <si>
    <t>Reverse repo and other secured lending or securities borrowing transactions (remaining maturity)</t>
  </si>
  <si>
    <t>Contractual inflows from securities, not included anywhere above (remaining maturity)</t>
  </si>
  <si>
    <t>3) Net contractual maturity mismatch</t>
  </si>
  <si>
    <t>Net contractual maturity mismatch</t>
  </si>
  <si>
    <t>%</t>
  </si>
  <si>
    <t xml:space="preserve">Adjusted loan/deposit ratio </t>
  </si>
  <si>
    <t>Net offshore borrowing / Total domestic deposit liabilities</t>
  </si>
  <si>
    <t>Net domestic interbank borrowing / Total domestic deposit liabilities</t>
  </si>
  <si>
    <t>Total net domestic overnight interbank borrowing / Total gross domestic interbank borrowing less overnight domestic interbank lending</t>
  </si>
  <si>
    <t xml:space="preserve">Short term gross domestic interbank borrowing / Short term domestic total funding </t>
  </si>
  <si>
    <t>up to 1 wk^</t>
  </si>
  <si>
    <t>&gt; 1 mth - 3 mths</t>
  </si>
  <si>
    <t>&gt; 6 mths - 1 yr</t>
  </si>
  <si>
    <t>Total liabilities of the banking institution</t>
  </si>
  <si>
    <t>Name of counterparty</t>
  </si>
  <si>
    <t>Maturities</t>
  </si>
  <si>
    <t>Total amount of all liabilities to counterparty</t>
  </si>
  <si>
    <t>Concentration of funding ratio (as a % of total liabilities)</t>
  </si>
  <si>
    <t>Intra-group deposits</t>
  </si>
  <si>
    <t>Instrument</t>
  </si>
  <si>
    <t>A. Retail Funding</t>
  </si>
  <si>
    <t>RM Fixed Deposits</t>
  </si>
  <si>
    <t>Total amount of funding liabilities from instrument</t>
  </si>
  <si>
    <t>RM Savings Account Deposits</t>
  </si>
  <si>
    <t>RM Current Account Deposits</t>
  </si>
  <si>
    <t>RM Promotional Deposits</t>
  </si>
  <si>
    <t>Foreign Currency Fixed Deposits</t>
  </si>
  <si>
    <t>Foreign Currency Savings Account Deposits</t>
  </si>
  <si>
    <t>Foreign Currency Current Account Deposits</t>
  </si>
  <si>
    <t>Foreign Currency Promotional Deposits</t>
  </si>
  <si>
    <t>Islamic Investment Accounts</t>
  </si>
  <si>
    <t>Other Instrument 1</t>
  </si>
  <si>
    <t>Other Instrument 2</t>
  </si>
  <si>
    <t>B. Wholesale Funding</t>
  </si>
  <si>
    <t>RM Operational Deposits</t>
  </si>
  <si>
    <t>RM Non-Operational Deposits</t>
  </si>
  <si>
    <t>Foreign Currency Operational Deposits</t>
  </si>
  <si>
    <t>Foreign Currency Non-Operational Deposits</t>
  </si>
  <si>
    <t>Available Unencumbered Assets (non-HQLA only)</t>
  </si>
  <si>
    <t>Asset Class e.g. Corporate Bonds, Equities</t>
  </si>
  <si>
    <t>Issuer</t>
  </si>
  <si>
    <t>Credit Rating (where applicable)</t>
  </si>
  <si>
    <t>Market Value</t>
  </si>
  <si>
    <t>Estimated haircut (%)</t>
  </si>
  <si>
    <t>Currency</t>
  </si>
  <si>
    <t>Location</t>
  </si>
  <si>
    <t>Available unencumbered assets marketable as collateral in secondary markets</t>
  </si>
  <si>
    <t>Available unencumbered assets eligible for standing facilities</t>
  </si>
  <si>
    <t>Total customer collateral received that the bank is permitted to deliver or re-pledge</t>
  </si>
  <si>
    <t>a) the part of such collateral that has not been delivered or re-pledged</t>
  </si>
  <si>
    <t>Detailed HQLA Holdings</t>
  </si>
  <si>
    <t>Business units with access</t>
  </si>
  <si>
    <t>16.1 to 16.3</t>
  </si>
  <si>
    <t>N/A</t>
  </si>
  <si>
    <t>A) Cash and marketable securities</t>
  </si>
  <si>
    <t>Placement at central bank which can be withdrawn at times of stress</t>
  </si>
  <si>
    <t>Securities issued/guaranteed by Federal Government of Malaysia, Bank Negara Malaysia (including papers issued by Khazanah Nasional)</t>
  </si>
  <si>
    <t>Securities issued/guaranteed by other sovereigns, central banks and MDBs</t>
  </si>
  <si>
    <t xml:space="preserve">Sukuk issued by non-financial corporates (other than asset-backed securities) </t>
  </si>
  <si>
    <t>Sukuk issued by financial institutions (other than asset-backed securities)</t>
  </si>
  <si>
    <t xml:space="preserve">Asset-backed securities </t>
  </si>
  <si>
    <t>Listed common equity shares</t>
  </si>
  <si>
    <r>
      <t>Total cash and marketable securities</t>
    </r>
    <r>
      <rPr>
        <vertAlign val="superscript"/>
        <sz val="10"/>
        <rFont val="Arial"/>
        <family val="2"/>
      </rPr>
      <t>b</t>
    </r>
  </si>
  <si>
    <t>B) Cash outflows</t>
  </si>
  <si>
    <r>
      <t>a) Investments redemptions/run-offs based on redemption conditions</t>
    </r>
    <r>
      <rPr>
        <b/>
        <vertAlign val="superscript"/>
        <sz val="12"/>
        <rFont val="Arial"/>
        <family val="2"/>
      </rPr>
      <t>c</t>
    </r>
  </si>
  <si>
    <t>Total retail investments; of which:</t>
  </si>
  <si>
    <r>
      <t>redemption allowed upon contractual maturity of underlying assets in &lt;30 days</t>
    </r>
    <r>
      <rPr>
        <vertAlign val="superscript"/>
        <sz val="10"/>
        <rFont val="Arial"/>
        <family val="2"/>
      </rPr>
      <t>d</t>
    </r>
  </si>
  <si>
    <r>
      <t>redemption upon contractual realisation of underlying assets to a third party</t>
    </r>
    <r>
      <rPr>
        <vertAlign val="superscript"/>
        <sz val="10"/>
        <rFont val="Arial"/>
        <family val="2"/>
      </rPr>
      <t xml:space="preserve"> </t>
    </r>
    <r>
      <rPr>
        <sz val="10"/>
        <rFont val="Arial"/>
        <family val="2"/>
      </rPr>
      <t>in &lt;30 days</t>
    </r>
    <r>
      <rPr>
        <vertAlign val="superscript"/>
        <sz val="10"/>
        <rFont val="Arial"/>
        <family val="2"/>
      </rPr>
      <t>e</t>
    </r>
  </si>
  <si>
    <t>redemption upon replacement of funds from other IAH</t>
  </si>
  <si>
    <r>
      <t>Others (if any)</t>
    </r>
    <r>
      <rPr>
        <vertAlign val="superscript"/>
        <sz val="10"/>
        <rFont val="Arial"/>
        <family val="2"/>
      </rPr>
      <t>f</t>
    </r>
  </si>
  <si>
    <t xml:space="preserve">Total wholesale investment </t>
  </si>
  <si>
    <t>Total investment by small business customers; of which:</t>
  </si>
  <si>
    <r>
      <t>redemption allowed contractual upon maturity of underlying assets in &lt;30 days</t>
    </r>
    <r>
      <rPr>
        <vertAlign val="superscript"/>
        <sz val="10"/>
        <rFont val="Arial"/>
        <family val="2"/>
      </rPr>
      <t>d</t>
    </r>
  </si>
  <si>
    <r>
      <t>redemption upon contractual realisation of underlying assets to a third party in &lt;30 days</t>
    </r>
    <r>
      <rPr>
        <vertAlign val="superscript"/>
        <sz val="10"/>
        <rFont val="Arial"/>
        <family val="2"/>
      </rPr>
      <t>e</t>
    </r>
    <r>
      <rPr>
        <sz val="10"/>
        <rFont val="Arial"/>
        <family val="2"/>
      </rPr>
      <t xml:space="preserve"> </t>
    </r>
  </si>
  <si>
    <t>Total investment by non-financial corporates; of which:</t>
  </si>
  <si>
    <t>Total investment by sovereigns, central banks, PSEs and MDBs; of which:</t>
  </si>
  <si>
    <r>
      <t>redemption upon contractual realisation of underlying assets to a third party in &lt;30 days</t>
    </r>
    <r>
      <rPr>
        <vertAlign val="superscript"/>
        <sz val="10"/>
        <rFont val="Arial"/>
        <family val="2"/>
      </rPr>
      <t>e</t>
    </r>
  </si>
  <si>
    <t>Total investment by financial institutions; of which:</t>
  </si>
  <si>
    <r>
      <t>redemption upon contractual realisation of underlying assets to a third party in &lt;30 days</t>
    </r>
    <r>
      <rPr>
        <vertAlign val="superscript"/>
        <sz val="10"/>
        <rFont val="Arial"/>
        <family val="2"/>
      </rPr>
      <t xml:space="preserve">e </t>
    </r>
  </si>
  <si>
    <t>Total investment by other legal entities; of which:</t>
  </si>
  <si>
    <t>Total investment run-offs/redemptions</t>
  </si>
  <si>
    <t>b) Other obligations</t>
  </si>
  <si>
    <t>Increased liquidity needs related to the potential for valuation changes on posted collateral securing derivative and other transactions</t>
  </si>
  <si>
    <t xml:space="preserve">Undrawn committed credit and liquidity facilities </t>
  </si>
  <si>
    <t>Others</t>
  </si>
  <si>
    <t>Total other obligations</t>
  </si>
  <si>
    <t>c) Total cash outflows</t>
  </si>
  <si>
    <t>C) Cash inflows</t>
  </si>
  <si>
    <t>a) Inflows by counterparty</t>
  </si>
  <si>
    <t>Contractual inflows due in ≤ 30 days from fully performing financing/assets from:</t>
  </si>
  <si>
    <t>Financial institutions</t>
  </si>
  <si>
    <t>Total inflows by counterparty</t>
  </si>
  <si>
    <t>b) Other cash inflows</t>
  </si>
  <si>
    <r>
      <t xml:space="preserve">Contractual inflows from underlying assets maturing </t>
    </r>
    <r>
      <rPr>
        <sz val="10"/>
        <color indexed="8"/>
        <rFont val="Calibri"/>
        <family val="2"/>
      </rPr>
      <t>≤</t>
    </r>
    <r>
      <rPr>
        <sz val="10"/>
        <color indexed="8"/>
        <rFont val="Arial"/>
        <family val="2"/>
      </rPr>
      <t xml:space="preserve"> 30 days, not included anywhere above </t>
    </r>
  </si>
  <si>
    <t xml:space="preserve">Contractual inflows from disposal of underlying assets maturing ≤ 30 days, not included anywhere above </t>
  </si>
  <si>
    <t xml:space="preserve">Other contractual cash inflows </t>
  </si>
  <si>
    <t>c) Total cash inflows</t>
  </si>
  <si>
    <t xml:space="preserve">Total cash inflows </t>
  </si>
  <si>
    <t>D) Net cash flow position</t>
  </si>
  <si>
    <t>Total net cash flow position</t>
  </si>
  <si>
    <r>
      <rPr>
        <b/>
        <vertAlign val="superscript"/>
        <sz val="10"/>
        <rFont val="Arial"/>
        <family val="2"/>
      </rPr>
      <t>b</t>
    </r>
    <r>
      <rPr>
        <vertAlign val="superscript"/>
        <sz val="10"/>
        <rFont val="Arial"/>
        <family val="2"/>
      </rPr>
      <t xml:space="preserve"> </t>
    </r>
    <r>
      <rPr>
        <sz val="10"/>
        <rFont val="Arial"/>
        <family val="2"/>
      </rPr>
      <t xml:space="preserve">  To adjust and include eligible liquid assets arising from short term securities financing transactions (e.g. SBBA) that can be unwind within 30 days period</t>
    </r>
  </si>
  <si>
    <r>
      <t xml:space="preserve">c </t>
    </r>
    <r>
      <rPr>
        <sz val="10"/>
        <rFont val="Arial"/>
        <family val="2"/>
      </rPr>
      <t xml:space="preserve">   Redemptions conditions that significantly mitigates liqudity risk as mentioned in paragraph xx</t>
    </r>
  </si>
  <si>
    <r>
      <rPr>
        <vertAlign val="superscript"/>
        <sz val="10"/>
        <rFont val="Arial"/>
        <family val="2"/>
      </rPr>
      <t>d,e</t>
    </r>
    <r>
      <rPr>
        <sz val="10"/>
        <rFont val="Arial"/>
        <family val="2"/>
      </rPr>
      <t xml:space="preserve"> Outflows reported is limited to the amount of contractual inflows from maturity or disposal of the investment assets that should be received within the next 30 days. </t>
    </r>
  </si>
  <si>
    <r>
      <rPr>
        <vertAlign val="superscript"/>
        <sz val="10"/>
        <rFont val="Arial"/>
        <family val="2"/>
      </rPr>
      <t xml:space="preserve">f </t>
    </r>
    <r>
      <rPr>
        <sz val="10"/>
        <rFont val="Arial"/>
        <family val="2"/>
      </rPr>
      <t xml:space="preserve">  For any other redemption features, Islamic banking institutions must fill in the run-off rate after consultation with the Bank.</t>
    </r>
  </si>
  <si>
    <t>---Select Reporting Date---</t>
  </si>
  <si>
    <t>17.1 to 17.3</t>
  </si>
  <si>
    <t>18.2 to 18.4</t>
  </si>
  <si>
    <t>20.1(i)</t>
  </si>
  <si>
    <t>22.1 to 22.4</t>
  </si>
  <si>
    <t>24.1, 24.2</t>
  </si>
  <si>
    <t>22.1 to 22.4, 26.2, 26.3</t>
  </si>
  <si>
    <t>Prudential Financial Policy Department</t>
  </si>
  <si>
    <t>Islamic Banking and Takaful Department</t>
  </si>
  <si>
    <t>Name of banking institution</t>
  </si>
  <si>
    <t>Reporting date</t>
  </si>
  <si>
    <t>Person in charge</t>
  </si>
  <si>
    <t>Phone number</t>
  </si>
  <si>
    <t>Email address</t>
  </si>
  <si>
    <t>1) Name of Banking Institution</t>
  </si>
  <si>
    <t>2) Reporting Date</t>
  </si>
  <si>
    <t>B) Drop-down boxes on cover sheet</t>
  </si>
  <si>
    <t>Liquidity Coverage Ratio – Monitoring Tools</t>
  </si>
  <si>
    <t>14.3(i), 14.3(ii), 14.7, 14.8, 14.9, 15.25</t>
  </si>
  <si>
    <t>15.1 to 15.25</t>
  </si>
  <si>
    <t>20.1(ii)</t>
  </si>
  <si>
    <t>23.1, 23.2</t>
  </si>
  <si>
    <t>Aggregated RA Fund</t>
  </si>
  <si>
    <r>
      <rPr>
        <vertAlign val="superscript"/>
        <sz val="10"/>
        <rFont val="Arial"/>
        <family val="2"/>
      </rPr>
      <t>a</t>
    </r>
    <r>
      <rPr>
        <sz val="10"/>
        <rFont val="Arial"/>
        <family val="2"/>
      </rPr>
      <t xml:space="preserve">   Also include UA funds that have contractual features which significantly mitigate liquidity risk to the banking institution as per those applicable to RA funds in paragraph 27.1. </t>
    </r>
  </si>
  <si>
    <t>Deposits from connected parties</t>
  </si>
  <si>
    <r>
      <t>Table 2a: Liquidity Position for Total Restricted Investment Accounts (RA)</t>
    </r>
    <r>
      <rPr>
        <b/>
        <vertAlign val="superscript"/>
        <sz val="20"/>
        <color indexed="12"/>
        <rFont val="Arial"/>
        <family val="2"/>
      </rPr>
      <t>a</t>
    </r>
  </si>
  <si>
    <t>Table 2b: Contractual Maturity Mismatch</t>
  </si>
  <si>
    <t>Table 2c: Concentration of Funding</t>
  </si>
  <si>
    <t>Table 2d: Available Unencumbered Assets</t>
  </si>
  <si>
    <t>Table 2e: Detailed HQLA Holdings (Entity level)</t>
  </si>
  <si>
    <t>Table 2e: Detailed HQLA Holdings (Consolidated level)</t>
  </si>
  <si>
    <t>2c i.   General information on Concentration of Funding Sources</t>
  </si>
  <si>
    <t>2c ii.  Concentration of Funding in Largest 20 Exposures to Counterparties</t>
  </si>
  <si>
    <t>Banking institutions are allowed to amend the names of counterparties in Table 2c ii. to reflect the exposures of the banking institution</t>
  </si>
  <si>
    <t>*For the purpose of Table 2c iii., Significant instrument/product : Single instrument/product aggregating for more than 5% of the bank's total balance sheet</t>
  </si>
  <si>
    <t>Banking institutions are allowed to amend Table 2c iii. to reflect the significant product/instruments of the banking institution</t>
  </si>
  <si>
    <t>2c iii.  Concentration of Funding by Significant Instruments/Products</t>
  </si>
  <si>
    <t>Banking institutions are allowed to add rows in Table 2d as necessary</t>
  </si>
  <si>
    <t>Banking institutions are allowed to add rows in Table 2e as necessary</t>
  </si>
  <si>
    <t>BNM/RH/PD 029-13</t>
  </si>
  <si>
    <t>Please refer to the document Liquidity Coverage Ratio issued by the Bank (issued on 25 August 2016) for instructions in completing this form.
All amounts are to be reported in thousands ('000) of Ringgit Malaysia.
All cells shaded in yellow must be filled.
The reporting forms include pre-programmed formulae for ease of computation. Banking institutions shall not tamper with the reporting forms in any way either by adding rows, columns or changing the formulae of the cells, except where it is specifically allowed.</t>
  </si>
  <si>
    <t>---Select Reporting Level---</t>
  </si>
  <si>
    <t>AFFIN BANK BERHAD</t>
  </si>
  <si>
    <t>ALLIANCE BANK MALAYSIA BERHAD</t>
  </si>
  <si>
    <t>AMBANK (M) BERHAD</t>
  </si>
  <si>
    <t>BANGKOK BANK BERHAD</t>
  </si>
  <si>
    <t>BANK OF AMERICA MALAYSIA BERHAD</t>
  </si>
  <si>
    <t>BANK OF CHINA (MALAYSIA) BERHAD</t>
  </si>
  <si>
    <t>BANK OF TOKYO-MITSUBISHI UFJ (MALAYSIA) BERHAD</t>
  </si>
  <si>
    <t>CIMB BANK BERHAD</t>
  </si>
  <si>
    <t>CITIBANK BERHAD</t>
  </si>
  <si>
    <t>DEUTSCHE BANK (MALAYSIA) BERHAD</t>
  </si>
  <si>
    <t>HONG LEONG BANK BERHAD</t>
  </si>
  <si>
    <t>HSBC BANK MALAYSIA BERHAD</t>
  </si>
  <si>
    <t>J.P MORGAN CHASE BANK BERHAD</t>
  </si>
  <si>
    <t>MALAYAN BANKING BERHAD</t>
  </si>
  <si>
    <t>OCBC BANK (MALAYSIA) BERHAD</t>
  </si>
  <si>
    <t>PUBLIC BANK BERHAD</t>
  </si>
  <si>
    <t>RHB BANK BERHAD</t>
  </si>
  <si>
    <t>STANDARD CHARTERED BANK MALAYSIA BERHAD</t>
  </si>
  <si>
    <t>UNITED OVERSEAS BANK (MALAYSIA) BHD.</t>
  </si>
  <si>
    <t>NATIONAL BANK OF ABU DHABI MALAYSIA BERHAD</t>
  </si>
  <si>
    <t>THE BANK OF NOVA SCOTIA BERHAD</t>
  </si>
  <si>
    <t>AFFIN ISLAMIC BANK BERHAD</t>
  </si>
  <si>
    <t>AMISLAMIC BANK BERHAD</t>
  </si>
  <si>
    <t>ASIAN FINANCE BANK BERHAD</t>
  </si>
  <si>
    <t>BANK ISLAM MALAYSIA BERHAD</t>
  </si>
  <si>
    <t>HONG LEONG ISLAMIC BANK BERHAD</t>
  </si>
  <si>
    <t>KUWAIT FINANCE HOUSE (MALAYSIA) BERHAD</t>
  </si>
  <si>
    <t>RHB ISLAMIC BANK BERHAD</t>
  </si>
  <si>
    <t>ALLIANCE ISLAMIC BANK BERHAD</t>
  </si>
  <si>
    <t>PUBLIC ISLAMIC BANK BERHAD</t>
  </si>
  <si>
    <t>STANDARD CHARTERED SAADIQ BERHAD</t>
  </si>
  <si>
    <t>BANK MUAMALAT MALAYSIA BERHAD</t>
  </si>
  <si>
    <t>AFFIN HWANG INVESTMENT BANK BERHAD</t>
  </si>
  <si>
    <t>ALLIANCE INVESTMENT BANK BERHAD</t>
  </si>
  <si>
    <t>CIMB INVESTMENT BANK BERHAD</t>
  </si>
  <si>
    <t>HONG LEONG INVESTMENT BANK BERHAD</t>
  </si>
  <si>
    <t>KENANGA INVESTMENT BANK BERHAD</t>
  </si>
  <si>
    <t>KAF INVESTMENT BANK BERHAD</t>
  </si>
  <si>
    <t>MAYBANK INVESTMENT BANK BERHAD</t>
  </si>
  <si>
    <t>MIDF AMANAH INVESTMENT BANK BERHAD</t>
  </si>
  <si>
    <t>PUBLIC INVESTMENT BANK BERHAD</t>
  </si>
  <si>
    <t>RHB INVESTMENT BANK BERHAD</t>
  </si>
  <si>
    <t>Consolidated</t>
  </si>
  <si>
    <t>Entity</t>
  </si>
  <si>
    <t>SPI</t>
  </si>
  <si>
    <t>3) Reporting Level</t>
  </si>
  <si>
    <t>CHINA CONSTRUCTION BANK (MALAYSIA) BERHAD</t>
  </si>
  <si>
    <t>Issued on 25 August 2016 (Version 1.2)</t>
  </si>
  <si>
    <t>AMINVESTMENT BANK BERHAD</t>
  </si>
  <si>
    <t>BNP PARIBAS MALAYSIA BERHAD</t>
  </si>
  <si>
    <t>INDIA INTERNATIONAL BANK (MALAYSIA) BERHAD</t>
  </si>
  <si>
    <t>INDUSTRIAL AND COMMERCIAL BANK OF CHINA (MALAYSIA) BERHAD</t>
  </si>
  <si>
    <t>MIZUHO CORPORATE BANK (MALAYSIA) BERHAD</t>
  </si>
  <si>
    <t>SUMITOMO MITSUI BANKING CORPORATION MALAYSIA BERHAD</t>
  </si>
  <si>
    <t>THE ROYAL BANK OF SCOTLAND BERHAD</t>
  </si>
  <si>
    <t>AL RAJHI BANKING &amp; INVESTMENT CORPORATION (MALAYSIA) BHD</t>
  </si>
  <si>
    <t>CIMB ISLAMIC BANK BERHAD</t>
  </si>
  <si>
    <t>HSBC AMANAH MALAYSIA BERHAD</t>
  </si>
  <si>
    <t>MAYBANK ISLAMIC BERHAD</t>
  </si>
  <si>
    <t>OCBC AL-AMIN BANK BERHAD</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</si>
</sst>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0_);_(* \(#,##0\);_(* &quot;-&quot;_);_(@_)"/>
    <numFmt numFmtId="43" formatCode="_(* #,##0.00_);_(* \(#,##0.00\);_(* &quot;-&quot;??_);_(@_)"/>
    <numFmt numFmtId="164" formatCode="0.0"/>
    <numFmt numFmtId="165" formatCode="0.00000"/>
    <numFmt numFmtId="166" formatCode="0.0000"/>
    <numFmt numFmtId="167" formatCode="0.0000%"/>
    <numFmt numFmtId="168" formatCode="yyyy\-mm\-dd;@"/>
    <numFmt numFmtId="169" formatCode="[&gt;0]General"/>
    <numFmt numFmtId="170" formatCode="&quot;Yes&quot;;[Red]&quot;No&quot;"/>
    <numFmt numFmtId="171" formatCode="0.0%"/>
    <numFmt numFmtId="172" formatCode="#,##0.0"/>
    <numFmt numFmtId="173" formatCode="[$-F800]dddd\,\ mmmm\ dd\,\ yyyy"/>
  </numFmts>
  <fonts count="44" x14ac:knownFonts="1">
    <font>
      <sz val="10"/>
      <name val="Arial"/>
      <family val="2"/>
    </font>
    <font>
      <sz val="10"/>
      <name val="Arial"/>
      <family val="2"/>
    </font>
    <font>
      <b/>
      <sz val="12"/>
      <name val="Arial"/>
      <family val="2"/>
    </font>
    <font>
      <b/>
      <sz val="10"/>
      <name val="Arial"/>
      <family val="2"/>
    </font>
    <font>
      <sz val="10"/>
      <color indexed="10"/>
      <name val="Arial"/>
      <family val="2"/>
    </font>
    <font>
      <b/>
      <sz val="20"/>
      <name val="Arial"/>
      <family val="2"/>
    </font>
    <font>
      <sz val="10"/>
      <color indexed="9"/>
      <name val="Arial"/>
      <family val="2"/>
    </font>
    <font>
      <sz val="8"/>
      <name val="Arial"/>
      <family val="2"/>
    </font>
    <font>
      <sz val="10"/>
      <color indexed="8"/>
      <name val="Arial"/>
      <family val="2"/>
    </font>
    <font>
      <b/>
      <sz val="10"/>
      <color indexed="8"/>
      <name val="Arial"/>
      <family val="2"/>
    </font>
    <font>
      <b/>
      <i/>
      <u/>
      <sz val="10"/>
      <color indexed="8"/>
      <name val="Arial"/>
      <family val="2"/>
    </font>
    <font>
      <b/>
      <i/>
      <sz val="10"/>
      <color indexed="8"/>
      <name val="Arial"/>
      <family val="2"/>
    </font>
    <font>
      <b/>
      <sz val="12"/>
      <color indexed="8"/>
      <name val="Arial"/>
      <family val="2"/>
    </font>
    <font>
      <u/>
      <sz val="10"/>
      <name val="Arial"/>
      <family val="2"/>
    </font>
    <font>
      <vertAlign val="superscript"/>
      <sz val="10"/>
      <name val="Arial"/>
      <family val="2"/>
    </font>
    <font>
      <b/>
      <vertAlign val="superscript"/>
      <sz val="20"/>
      <color indexed="12"/>
      <name val="Arial"/>
      <family val="2"/>
    </font>
    <font>
      <b/>
      <vertAlign val="superscript"/>
      <sz val="12"/>
      <name val="Arial"/>
      <family val="2"/>
    </font>
    <font>
      <sz val="10"/>
      <color indexed="8"/>
      <name val="Calibri"/>
      <family val="2"/>
    </font>
    <font>
      <b/>
      <vertAlign val="superscript"/>
      <sz val="10"/>
      <name val="Arial"/>
      <family val="2"/>
    </font>
    <font>
      <b/>
      <sz val="15"/>
      <name val="Arial"/>
      <family val="2"/>
    </font>
    <font>
      <sz val="14"/>
      <name val="Arial"/>
      <family val="2"/>
    </font>
    <font>
      <b/>
      <u/>
      <sz val="12"/>
      <name val="Arial"/>
      <family val="2"/>
    </font>
    <font>
      <b/>
      <sz val="12"/>
      <color indexed="10"/>
      <name val="Arial"/>
      <family val="2"/>
    </font>
    <font>
      <sz val="12"/>
      <name val="Arial"/>
      <family val="2"/>
    </font>
    <font>
      <b/>
      <sz val="10"/>
      <color rgb="FF0000CC"/>
      <name val="Arial"/>
      <family val="2"/>
    </font>
    <font>
      <sz val="10"/>
      <color rgb="FF0000CC"/>
      <name val="Arial"/>
      <family val="2"/>
    </font>
    <font>
      <b/>
      <sz val="20"/>
      <color rgb="FFFF0000"/>
      <name val="Arial"/>
      <family val="2"/>
    </font>
    <font>
      <b/>
      <sz val="10"/>
      <color rgb="FFFF0000"/>
      <name val="Arial"/>
      <family val="2"/>
    </font>
    <font>
      <sz val="10"/>
      <color rgb="FFFF0000"/>
      <name val="Arial"/>
      <family val="2"/>
    </font>
    <font>
      <b/>
      <sz val="12"/>
      <color rgb="FFFF0000"/>
      <name val="Arial"/>
      <family val="2"/>
    </font>
    <font>
      <b/>
      <sz val="10"/>
      <color theme="1"/>
      <name val="Arial"/>
      <family val="2"/>
    </font>
    <font>
      <sz val="18"/>
      <color theme="3"/>
      <name val="Cambria"/>
      <family val="2"/>
      <scheme val="maj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0"/>
      <color theme="0"/>
      <name val="Arial"/>
      <family val="2"/>
    </font>
  </fonts>
  <fills count="26">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7"/>
        <bgColor indexed="64"/>
      </patternFill>
    </fill>
    <fill>
      <patternFill patternType="solid">
        <fgColor indexed="13"/>
        <bgColor indexed="64"/>
      </patternFill>
    </fill>
    <fill>
      <patternFill patternType="solid">
        <fgColor indexed="13"/>
        <bgColor indexed="45"/>
      </patternFill>
    </fill>
    <fill>
      <patternFill patternType="solid">
        <fgColor indexed="42"/>
        <bgColor indexed="64"/>
      </patternFill>
    </fill>
    <fill>
      <patternFill patternType="solid">
        <fgColor indexed="27"/>
        <bgColor indexed="64"/>
      </patternFill>
    </fill>
    <fill>
      <patternFill patternType="mediumGray">
        <fgColor indexed="45"/>
        <bgColor indexed="9"/>
      </patternFill>
    </fill>
    <fill>
      <patternFill patternType="lightGray">
        <fgColor indexed="45"/>
        <bgColor indexed="9"/>
      </patternFill>
    </fill>
    <fill>
      <patternFill patternType="solid">
        <fgColor indexed="45"/>
        <bgColor indexed="45"/>
      </patternFill>
    </fill>
    <fill>
      <patternFill patternType="solid">
        <fgColor indexed="45"/>
        <bgColor indexed="64"/>
      </patternFill>
    </fill>
    <fill>
      <patternFill patternType="solid">
        <fgColor indexed="9"/>
        <bgColor indexed="8"/>
      </patternFill>
    </fill>
    <fill>
      <patternFill patternType="solid">
        <fgColor indexed="65"/>
        <bgColor indexed="64"/>
      </patternFill>
    </fill>
    <fill>
      <patternFill patternType="solid">
        <fgColor theme="0"/>
        <bgColor indexed="64"/>
      </patternFill>
    </fill>
    <fill>
      <patternFill patternType="solid">
        <fgColor rgb="FFFFFF00"/>
        <bgColor indexed="64"/>
      </patternFill>
    </fill>
    <fill>
      <patternFill patternType="solid">
        <fgColor theme="1"/>
        <bgColor indexed="64"/>
      </patternFill>
    </fill>
    <fill>
      <patternFill patternType="solid">
        <fgColor rgb="FFFF6600"/>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bottom style="medium">
        <color indexed="64"/>
      </bottom>
      <diagonal/>
    </border>
    <border>
      <left style="thin">
        <color indexed="64"/>
      </left>
      <right style="thin">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76">
    <xf numFmtId="0" fontId="0" fillId="0" borderId="0">
      <alignment vertical="center"/>
    </xf>
    <xf numFmtId="0" fontId="1" fillId="0" borderId="0">
      <alignment vertical="center"/>
    </xf>
    <xf numFmtId="3" fontId="4" fillId="2" borderId="1" applyFont="0" applyFill="0" applyProtection="0">
      <alignment horizontal="right" vertical="center"/>
    </xf>
    <xf numFmtId="0" fontId="1" fillId="2" borderId="1">
      <alignment horizontal="center" vertical="center"/>
    </xf>
    <xf numFmtId="38" fontId="1" fillId="0" borderId="0"/>
    <xf numFmtId="0" fontId="1" fillId="3" borderId="1" applyNumberFormat="0" applyFont="0" applyBorder="0">
      <alignment horizontal="center" vertical="center"/>
    </xf>
    <xf numFmtId="0" fontId="1" fillId="3" borderId="1" applyNumberFormat="0" applyFont="0" applyBorder="0" applyProtection="0">
      <alignment horizontal="center" vertical="center"/>
    </xf>
    <xf numFmtId="0" fontId="5" fillId="2" borderId="2" applyNumberFormat="0" applyFill="0" applyBorder="0" applyAlignment="0" applyProtection="0">
      <alignment horizontal="left"/>
    </xf>
    <xf numFmtId="0" fontId="2" fillId="0" borderId="0" applyNumberFormat="0" applyFill="0" applyBorder="0" applyAlignment="0" applyProtection="0"/>
    <xf numFmtId="0" fontId="3" fillId="2" borderId="3" applyFont="0" applyBorder="0">
      <alignment horizontal="center" wrapText="1"/>
    </xf>
    <xf numFmtId="3" fontId="1" fillId="4" borderId="1" applyFont="0" applyProtection="0">
      <alignment horizontal="right" vertical="center"/>
    </xf>
    <xf numFmtId="10" fontId="1" fillId="4" borderId="1" applyFont="0" applyProtection="0">
      <alignment horizontal="right" vertical="center"/>
    </xf>
    <xf numFmtId="9" fontId="1" fillId="4" borderId="1" applyFont="0" applyProtection="0">
      <alignment horizontal="right" vertical="center"/>
    </xf>
    <xf numFmtId="0" fontId="1" fillId="4" borderId="3" applyNumberFormat="0" applyFont="0" applyBorder="0" applyProtection="0">
      <alignment horizontal="left" vertical="center"/>
    </xf>
    <xf numFmtId="168" fontId="1" fillId="5" borderId="1" applyFont="0">
      <alignment vertical="center"/>
      <protection locked="0"/>
    </xf>
    <xf numFmtId="3" fontId="1" fillId="5" borderId="1" applyFont="0">
      <alignment horizontal="right" vertical="center"/>
      <protection locked="0"/>
    </xf>
    <xf numFmtId="164" fontId="1" fillId="5" borderId="1" applyFont="0">
      <alignment horizontal="right" vertical="center"/>
      <protection locked="0"/>
    </xf>
    <xf numFmtId="3" fontId="1" fillId="5" borderId="1">
      <alignment vertical="center"/>
    </xf>
    <xf numFmtId="166" fontId="1" fillId="6" borderId="1" applyFont="0">
      <alignment vertical="center"/>
      <protection locked="0"/>
    </xf>
    <xf numFmtId="10" fontId="1" fillId="5" borderId="1" applyFont="0">
      <alignment horizontal="right" vertical="center"/>
      <protection locked="0"/>
    </xf>
    <xf numFmtId="9" fontId="1" fillId="5" borderId="4" applyFont="0">
      <alignment horizontal="right" vertical="center"/>
      <protection locked="0"/>
    </xf>
    <xf numFmtId="167" fontId="1" fillId="5" borderId="1" applyFont="0">
      <alignment horizontal="right" vertical="center"/>
      <protection locked="0"/>
    </xf>
    <xf numFmtId="171" fontId="1" fillId="5" borderId="4" applyFont="0">
      <alignment horizontal="right" vertical="center"/>
      <protection locked="0"/>
    </xf>
    <xf numFmtId="0" fontId="1" fillId="5" borderId="1" applyFont="0">
      <alignment horizontal="center" vertical="center" wrapText="1"/>
      <protection locked="0"/>
    </xf>
    <xf numFmtId="49" fontId="1" fillId="5" borderId="1" applyFont="0">
      <alignment vertical="center"/>
      <protection locked="0"/>
    </xf>
    <xf numFmtId="3" fontId="1" fillId="7" borderId="1" applyFont="0">
      <alignment horizontal="right" vertical="center"/>
      <protection locked="0"/>
    </xf>
    <xf numFmtId="164" fontId="1" fillId="7" borderId="1" applyFont="0">
      <alignment horizontal="right" vertical="center"/>
      <protection locked="0"/>
    </xf>
    <xf numFmtId="10" fontId="1" fillId="7" borderId="1" applyFont="0">
      <alignment horizontal="right" vertical="center"/>
      <protection locked="0"/>
    </xf>
    <xf numFmtId="9" fontId="1" fillId="7" borderId="1" applyFont="0">
      <alignment horizontal="right" vertical="center"/>
      <protection locked="0"/>
    </xf>
    <xf numFmtId="167" fontId="1" fillId="7" borderId="1" applyFont="0">
      <alignment horizontal="right" vertical="center"/>
      <protection locked="0"/>
    </xf>
    <xf numFmtId="171" fontId="1" fillId="7" borderId="4" applyFont="0">
      <alignment horizontal="right" vertical="center"/>
      <protection locked="0"/>
    </xf>
    <xf numFmtId="0" fontId="1" fillId="7" borderId="1" applyFont="0">
      <alignment horizontal="center" vertical="center" wrapText="1"/>
      <protection locked="0"/>
    </xf>
    <xf numFmtId="0" fontId="1" fillId="7" borderId="1" applyNumberFormat="0" applyFont="0">
      <alignment horizontal="center" vertical="center" wrapText="1"/>
      <protection locked="0"/>
    </xf>
    <xf numFmtId="9" fontId="1" fillId="0" borderId="0" applyFont="0" applyFill="0" applyBorder="0" applyAlignment="0" applyProtection="0"/>
    <xf numFmtId="3" fontId="1" fillId="8" borderId="1" applyFont="0">
      <alignment horizontal="right" vertical="center"/>
      <protection locked="0"/>
    </xf>
    <xf numFmtId="170" fontId="1" fillId="2" borderId="1" applyFont="0">
      <alignment horizontal="center" vertical="center"/>
    </xf>
    <xf numFmtId="3" fontId="1" fillId="2" borderId="1" applyFont="0">
      <alignment horizontal="right" vertical="center"/>
    </xf>
    <xf numFmtId="165" fontId="1" fillId="2" borderId="1" applyFont="0">
      <alignment horizontal="right" vertical="center"/>
    </xf>
    <xf numFmtId="164" fontId="1" fillId="2" borderId="1" applyFont="0">
      <alignment horizontal="right" vertical="center"/>
    </xf>
    <xf numFmtId="10" fontId="1" fillId="2" borderId="1" applyFont="0">
      <alignment horizontal="right" vertical="center"/>
    </xf>
    <xf numFmtId="9" fontId="1" fillId="2" borderId="1" applyFont="0">
      <alignment horizontal="right" vertical="center"/>
    </xf>
    <xf numFmtId="169" fontId="1" fillId="2" borderId="1" applyFont="0">
      <alignment horizontal="center" vertical="center" wrapText="1"/>
    </xf>
    <xf numFmtId="168" fontId="1" fillId="9" borderId="1" applyFont="0">
      <alignment vertical="center"/>
    </xf>
    <xf numFmtId="1" fontId="1" fillId="9" borderId="1" applyFont="0">
      <alignment horizontal="right" vertical="center"/>
    </xf>
    <xf numFmtId="166" fontId="1" fillId="9" borderId="1" applyFont="0">
      <alignment vertical="center"/>
    </xf>
    <xf numFmtId="9" fontId="1" fillId="9" borderId="1" applyFont="0">
      <alignment horizontal="right" vertical="center"/>
    </xf>
    <xf numFmtId="167" fontId="1" fillId="9" borderId="1" applyFont="0">
      <alignment horizontal="right" vertical="center"/>
    </xf>
    <xf numFmtId="10" fontId="1" fillId="9" borderId="1" applyFont="0">
      <alignment horizontal="right" vertical="center"/>
    </xf>
    <xf numFmtId="0" fontId="1" fillId="9" borderId="1" applyFont="0">
      <alignment horizontal="center" vertical="center" wrapText="1"/>
    </xf>
    <xf numFmtId="49" fontId="1" fillId="9" borderId="1" applyFont="0">
      <alignment vertical="center"/>
    </xf>
    <xf numFmtId="166" fontId="1" fillId="10" borderId="1" applyFont="0">
      <alignment vertical="center"/>
    </xf>
    <xf numFmtId="9" fontId="1" fillId="10" borderId="1" applyFont="0">
      <alignment horizontal="right" vertical="center"/>
    </xf>
    <xf numFmtId="168" fontId="1" fillId="11" borderId="1">
      <alignment vertical="center"/>
    </xf>
    <xf numFmtId="166" fontId="1" fillId="12" borderId="1" applyFont="0">
      <alignment horizontal="right" vertical="center"/>
    </xf>
    <xf numFmtId="1" fontId="1" fillId="12" borderId="1" applyFont="0">
      <alignment horizontal="right" vertical="center"/>
    </xf>
    <xf numFmtId="166" fontId="1" fillId="12" borderId="1" applyFont="0">
      <alignment vertical="center"/>
    </xf>
    <xf numFmtId="164" fontId="1" fillId="12" borderId="1" applyFont="0">
      <alignment vertical="center"/>
    </xf>
    <xf numFmtId="10" fontId="1" fillId="12" borderId="1" applyFont="0">
      <alignment horizontal="right" vertical="center"/>
    </xf>
    <xf numFmtId="9" fontId="1" fillId="12" borderId="1" applyFont="0">
      <alignment horizontal="right" vertical="center"/>
    </xf>
    <xf numFmtId="167" fontId="1" fillId="12" borderId="1" applyFont="0">
      <alignment horizontal="right" vertical="center"/>
    </xf>
    <xf numFmtId="10" fontId="1" fillId="12" borderId="5" applyFont="0">
      <alignment horizontal="right" vertical="center"/>
    </xf>
    <xf numFmtId="0" fontId="1" fillId="12" borderId="1" applyFont="0">
      <alignment horizontal="center" vertical="center" wrapText="1"/>
    </xf>
    <xf numFmtId="49" fontId="1" fillId="12" borderId="1" applyFont="0">
      <alignment vertical="center"/>
    </xf>
    <xf numFmtId="0" fontId="31" fillId="0" borderId="0" applyNumberFormat="0" applyFill="0" applyBorder="0" applyAlignment="0" applyProtection="0"/>
    <xf numFmtId="0" fontId="32" fillId="0" borderId="45" applyNumberFormat="0" applyFill="0" applyAlignment="0" applyProtection="0"/>
    <xf numFmtId="0" fontId="32" fillId="0" borderId="0" applyNumberFormat="0" applyFill="0" applyBorder="0" applyAlignment="0" applyProtection="0"/>
    <xf numFmtId="0" fontId="33" fillId="20" borderId="0" applyNumberFormat="0" applyBorder="0" applyAlignment="0" applyProtection="0"/>
    <xf numFmtId="0" fontId="34" fillId="21" borderId="0" applyNumberFormat="0" applyBorder="0" applyAlignment="0" applyProtection="0"/>
    <xf numFmtId="0" fontId="35" fillId="22" borderId="0" applyNumberFormat="0" applyBorder="0" applyAlignment="0" applyProtection="0"/>
    <xf numFmtId="0" fontId="36" fillId="23" borderId="46" applyNumberFormat="0" applyAlignment="0" applyProtection="0"/>
    <xf numFmtId="0" fontId="37" fillId="24" borderId="47" applyNumberFormat="0" applyAlignment="0" applyProtection="0"/>
    <xf numFmtId="0" fontId="38" fillId="24" borderId="46" applyNumberFormat="0" applyAlignment="0" applyProtection="0"/>
    <xf numFmtId="0" fontId="39" fillId="0" borderId="48" applyNumberFormat="0" applyFill="0" applyAlignment="0" applyProtection="0"/>
    <xf numFmtId="0" fontId="40" fillId="25" borderId="49" applyNumberFormat="0" applyAlignment="0" applyProtection="0"/>
    <xf numFmtId="0" fontId="41" fillId="0" borderId="0" applyNumberFormat="0" applyFill="0" applyBorder="0" applyAlignment="0" applyProtection="0"/>
    <xf numFmtId="0" fontId="42" fillId="0" borderId="50" applyNumberFormat="0" applyFill="0" applyAlignment="0" applyProtection="0"/>
  </cellStyleXfs>
  <cellXfs count="472">
    <xf numFmtId="0" fontId="0" fillId="2" borderId="0" xfId="0" applyFill="1">
      <alignment vertical="center"/>
    </xf>
    <xf numFmtId="0" fontId="1" fillId="2" borderId="0" xfId="0" applyFont="1" applyFill="1" applyBorder="1" applyAlignment="1" applyProtection="1">
      <alignment vertical="center"/>
    </xf>
    <xf numFmtId="0" fontId="1" fillId="2" borderId="0" xfId="0" applyFont="1" applyFill="1" applyProtection="1">
      <alignment vertical="center"/>
    </xf>
    <xf numFmtId="0" fontId="1" fillId="2" borderId="0" xfId="0" applyFont="1" applyFill="1" applyBorder="1" applyProtection="1">
      <alignment vertical="center"/>
    </xf>
    <xf numFmtId="0" fontId="1" fillId="2" borderId="6" xfId="0" applyFont="1" applyFill="1" applyBorder="1" applyProtection="1">
      <alignment vertical="center"/>
    </xf>
    <xf numFmtId="0" fontId="1" fillId="2" borderId="7" xfId="0" applyFont="1" applyFill="1" applyBorder="1" applyProtection="1">
      <alignment vertical="center"/>
    </xf>
    <xf numFmtId="0" fontId="2" fillId="2" borderId="0" xfId="8" applyFill="1" applyProtection="1"/>
    <xf numFmtId="0" fontId="2" fillId="2" borderId="8" xfId="8" applyFill="1" applyBorder="1" applyProtection="1"/>
    <xf numFmtId="0" fontId="2" fillId="2" borderId="9" xfId="8" applyFill="1" applyBorder="1" applyProtection="1"/>
    <xf numFmtId="0" fontId="2" fillId="2" borderId="5" xfId="8" applyFill="1" applyBorder="1" applyProtection="1"/>
    <xf numFmtId="0" fontId="2" fillId="2" borderId="7" xfId="8" applyFill="1" applyBorder="1" applyProtection="1"/>
    <xf numFmtId="0" fontId="2" fillId="2" borderId="3" xfId="8" applyFont="1" applyFill="1" applyBorder="1" applyProtection="1"/>
    <xf numFmtId="0" fontId="2" fillId="2" borderId="10" xfId="8" applyFont="1" applyFill="1" applyBorder="1" applyProtection="1"/>
    <xf numFmtId="0" fontId="5" fillId="2" borderId="9" xfId="7" applyFill="1" applyBorder="1" applyAlignment="1"/>
    <xf numFmtId="0" fontId="5" fillId="2" borderId="5" xfId="7" applyFill="1" applyBorder="1" applyAlignment="1"/>
    <xf numFmtId="0" fontId="5" fillId="2" borderId="0" xfId="7" applyFill="1" applyBorder="1" applyAlignment="1"/>
    <xf numFmtId="0" fontId="5" fillId="2" borderId="3" xfId="7" applyFill="1" applyBorder="1" applyAlignment="1"/>
    <xf numFmtId="0" fontId="2" fillId="2" borderId="0" xfId="8" applyFont="1" applyFill="1" applyBorder="1" applyAlignment="1" applyProtection="1">
      <alignment horizontal="left"/>
    </xf>
    <xf numFmtId="0" fontId="3" fillId="2" borderId="3" xfId="0" applyFont="1" applyFill="1" applyBorder="1" applyAlignment="1" applyProtection="1">
      <alignment vertical="center"/>
    </xf>
    <xf numFmtId="0" fontId="1" fillId="2" borderId="2" xfId="0" applyFont="1" applyFill="1" applyBorder="1" applyAlignment="1" applyProtection="1">
      <alignment vertical="center"/>
    </xf>
    <xf numFmtId="0" fontId="1" fillId="2" borderId="6" xfId="0" applyFont="1" applyFill="1" applyBorder="1" applyAlignment="1" applyProtection="1">
      <alignment vertical="center"/>
    </xf>
    <xf numFmtId="0" fontId="1" fillId="2" borderId="0" xfId="0" applyFont="1" applyFill="1" applyAlignment="1" applyProtection="1">
      <alignment vertical="center"/>
    </xf>
    <xf numFmtId="0" fontId="1" fillId="2" borderId="5" xfId="0" applyFont="1" applyFill="1" applyBorder="1" applyAlignment="1" applyProtection="1">
      <alignment vertical="center"/>
    </xf>
    <xf numFmtId="0" fontId="6" fillId="2" borderId="6" xfId="0" applyFont="1" applyFill="1" applyBorder="1" applyAlignment="1" applyProtection="1">
      <alignment horizontal="center" vertical="center"/>
    </xf>
    <xf numFmtId="0" fontId="0" fillId="2" borderId="10" xfId="0" applyFont="1" applyFill="1" applyBorder="1" applyAlignment="1" applyProtection="1">
      <alignment vertical="center"/>
    </xf>
    <xf numFmtId="0" fontId="0" fillId="2" borderId="8" xfId="0" applyFont="1" applyFill="1" applyBorder="1" applyAlignment="1" applyProtection="1">
      <alignment vertical="center"/>
    </xf>
    <xf numFmtId="0" fontId="1" fillId="2" borderId="7" xfId="0" applyFont="1" applyFill="1" applyBorder="1" applyAlignment="1" applyProtection="1">
      <alignment vertical="center"/>
    </xf>
    <xf numFmtId="0" fontId="0" fillId="2" borderId="0" xfId="0" applyFont="1" applyFill="1" applyBorder="1" applyAlignment="1" applyProtection="1">
      <alignment vertical="center"/>
    </xf>
    <xf numFmtId="0" fontId="12" fillId="2" borderId="0" xfId="8" applyFont="1" applyFill="1" applyBorder="1" applyAlignment="1" applyProtection="1">
      <alignment horizontal="left"/>
    </xf>
    <xf numFmtId="3" fontId="12" fillId="2" borderId="0" xfId="8" applyNumberFormat="1" applyFont="1" applyFill="1" applyBorder="1" applyAlignment="1" applyProtection="1">
      <alignment horizontal="right"/>
    </xf>
    <xf numFmtId="0" fontId="8" fillId="2" borderId="11" xfId="0" applyFont="1" applyFill="1" applyBorder="1" applyAlignment="1" applyProtection="1">
      <alignment horizontal="left" wrapText="1"/>
    </xf>
    <xf numFmtId="0" fontId="8" fillId="2" borderId="11" xfId="0" applyFont="1" applyFill="1" applyBorder="1" applyAlignment="1" applyProtection="1">
      <alignment horizontal="center" wrapText="1"/>
    </xf>
    <xf numFmtId="0" fontId="8" fillId="2" borderId="0" xfId="0" applyFont="1" applyFill="1" applyBorder="1" applyAlignment="1" applyProtection="1">
      <alignment horizontal="left" wrapText="1" indent="1"/>
    </xf>
    <xf numFmtId="0" fontId="8" fillId="2" borderId="0" xfId="0" applyFont="1" applyFill="1" applyBorder="1" applyAlignment="1" applyProtection="1">
      <alignment horizontal="center" wrapText="1"/>
    </xf>
    <xf numFmtId="0" fontId="8" fillId="2" borderId="1" xfId="0" applyFont="1" applyFill="1" applyBorder="1" applyAlignment="1" applyProtection="1">
      <alignment vertical="center" wrapText="1"/>
    </xf>
    <xf numFmtId="0" fontId="8" fillId="0" borderId="1" xfId="0" applyFont="1" applyFill="1" applyBorder="1" applyAlignment="1" applyProtection="1">
      <alignment horizontal="left" vertical="center" wrapText="1"/>
    </xf>
    <xf numFmtId="0" fontId="9" fillId="2" borderId="1" xfId="0" applyFont="1" applyFill="1" applyBorder="1" applyAlignment="1" applyProtection="1">
      <alignment vertical="center" wrapText="1"/>
    </xf>
    <xf numFmtId="0" fontId="8" fillId="2" borderId="1" xfId="0" applyFont="1" applyFill="1" applyBorder="1" applyAlignment="1" applyProtection="1">
      <alignment horizontal="left" vertical="center" wrapText="1"/>
    </xf>
    <xf numFmtId="0" fontId="8" fillId="2" borderId="0" xfId="0" applyFont="1" applyFill="1" applyBorder="1" applyAlignment="1" applyProtection="1">
      <alignment horizontal="center" vertical="center" wrapText="1"/>
    </xf>
    <xf numFmtId="0" fontId="1" fillId="2" borderId="8" xfId="0" applyFont="1" applyFill="1" applyBorder="1" applyProtection="1">
      <alignment vertical="center"/>
    </xf>
    <xf numFmtId="0" fontId="8" fillId="2" borderId="0" xfId="0" applyFont="1" applyFill="1" applyBorder="1" applyAlignment="1" applyProtection="1">
      <alignment vertical="center" wrapText="1"/>
    </xf>
    <xf numFmtId="3" fontId="9" fillId="3" borderId="1" xfId="5" applyNumberFormat="1" applyFont="1" applyBorder="1" applyProtection="1">
      <alignment horizontal="center" vertical="center"/>
    </xf>
    <xf numFmtId="0" fontId="11" fillId="2" borderId="7" xfId="0" applyFont="1" applyFill="1" applyBorder="1" applyAlignment="1" applyProtection="1">
      <alignment horizontal="left"/>
    </xf>
    <xf numFmtId="0" fontId="1" fillId="2" borderId="10" xfId="0" applyFont="1" applyFill="1" applyBorder="1" applyProtection="1">
      <alignment vertical="center"/>
    </xf>
    <xf numFmtId="0" fontId="8" fillId="4" borderId="3" xfId="13" applyFont="1" applyBorder="1" applyProtection="1">
      <alignment horizontal="left" vertical="center"/>
    </xf>
    <xf numFmtId="0" fontId="8" fillId="2" borderId="1" xfId="0" applyFont="1" applyFill="1" applyBorder="1" applyAlignment="1" applyProtection="1">
      <alignment horizontal="left" vertical="center" wrapText="1" indent="1"/>
    </xf>
    <xf numFmtId="0" fontId="8" fillId="0" borderId="1" xfId="0" applyFont="1" applyFill="1" applyBorder="1" applyAlignment="1" applyProtection="1">
      <alignment horizontal="left" vertical="center" wrapText="1" indent="1"/>
    </xf>
    <xf numFmtId="0" fontId="9" fillId="2" borderId="1" xfId="0" applyFont="1" applyFill="1" applyBorder="1" applyAlignment="1" applyProtection="1">
      <alignment horizontal="left" vertical="center" wrapText="1"/>
    </xf>
    <xf numFmtId="0" fontId="8" fillId="2" borderId="1" xfId="0" applyFont="1" applyFill="1" applyBorder="1" applyAlignment="1" applyProtection="1">
      <alignment horizontal="left" vertical="center" wrapText="1" indent="2"/>
    </xf>
    <xf numFmtId="0" fontId="8" fillId="2" borderId="1" xfId="0" applyFont="1" applyFill="1" applyBorder="1" applyAlignment="1" applyProtection="1">
      <alignment horizontal="left" vertical="center"/>
    </xf>
    <xf numFmtId="0" fontId="9" fillId="0" borderId="1" xfId="0" applyFont="1" applyFill="1" applyBorder="1" applyAlignment="1" applyProtection="1">
      <alignment horizontal="left" vertical="center" wrapText="1"/>
    </xf>
    <xf numFmtId="0" fontId="9" fillId="2" borderId="1" xfId="0" applyFont="1" applyFill="1" applyBorder="1" applyAlignment="1" applyProtection="1">
      <alignment vertical="center"/>
    </xf>
    <xf numFmtId="0" fontId="0" fillId="2" borderId="0" xfId="0" applyFont="1" applyFill="1" applyProtection="1">
      <alignment vertical="center"/>
    </xf>
    <xf numFmtId="0" fontId="1" fillId="2" borderId="9" xfId="0" applyFont="1" applyFill="1" applyBorder="1" applyProtection="1">
      <alignment vertical="center"/>
    </xf>
    <xf numFmtId="0" fontId="1" fillId="2" borderId="5" xfId="0" applyFont="1" applyFill="1" applyBorder="1" applyProtection="1">
      <alignment vertical="center"/>
    </xf>
    <xf numFmtId="0" fontId="2" fillId="2" borderId="0" xfId="8" applyFill="1" applyAlignment="1" applyProtection="1">
      <alignment vertical="center"/>
    </xf>
    <xf numFmtId="0" fontId="5" fillId="2" borderId="0" xfId="0" applyFont="1" applyFill="1" applyBorder="1" applyProtection="1">
      <alignment vertical="center"/>
    </xf>
    <xf numFmtId="0" fontId="0" fillId="2" borderId="0" xfId="0" applyFont="1" applyFill="1" applyBorder="1" applyProtection="1">
      <alignment vertical="center"/>
    </xf>
    <xf numFmtId="3" fontId="8" fillId="2" borderId="0" xfId="0" applyNumberFormat="1" applyFont="1" applyFill="1" applyBorder="1" applyAlignment="1" applyProtection="1">
      <alignment horizontal="right"/>
    </xf>
    <xf numFmtId="0" fontId="8" fillId="2" borderId="0" xfId="0" applyFont="1" applyFill="1" applyBorder="1" applyProtection="1">
      <alignment vertical="center"/>
    </xf>
    <xf numFmtId="0" fontId="8" fillId="2" borderId="2" xfId="0" applyFont="1" applyFill="1" applyBorder="1" applyAlignment="1" applyProtection="1">
      <alignment horizontal="center"/>
    </xf>
    <xf numFmtId="0" fontId="3" fillId="2" borderId="7" xfId="0" applyFont="1" applyFill="1" applyBorder="1" applyAlignment="1" applyProtection="1">
      <alignment vertical="center"/>
    </xf>
    <xf numFmtId="0" fontId="3" fillId="2" borderId="1" xfId="9" applyFont="1" applyFill="1" applyBorder="1" applyAlignment="1" applyProtection="1">
      <alignment horizontal="center" vertical="center" wrapText="1"/>
    </xf>
    <xf numFmtId="0" fontId="8" fillId="2" borderId="2" xfId="0" applyFont="1" applyFill="1" applyBorder="1" applyAlignment="1" applyProtection="1">
      <alignment horizontal="left"/>
    </xf>
    <xf numFmtId="0" fontId="8" fillId="2" borderId="12" xfId="0" applyFont="1" applyFill="1" applyBorder="1" applyAlignment="1" applyProtection="1">
      <alignment horizontal="left"/>
    </xf>
    <xf numFmtId="0" fontId="1" fillId="2" borderId="2" xfId="0" applyFont="1" applyFill="1" applyBorder="1" applyProtection="1">
      <alignment vertical="center"/>
    </xf>
    <xf numFmtId="0" fontId="2" fillId="2" borderId="0" xfId="8" applyFont="1" applyFill="1" applyBorder="1" applyAlignment="1" applyProtection="1">
      <alignment horizontal="left" wrapText="1"/>
    </xf>
    <xf numFmtId="0" fontId="8" fillId="2" borderId="0" xfId="0" applyFont="1" applyFill="1" applyBorder="1" applyAlignment="1" applyProtection="1">
      <alignment horizontal="center"/>
    </xf>
    <xf numFmtId="0" fontId="9" fillId="2" borderId="0" xfId="0" applyFont="1" applyFill="1" applyBorder="1" applyAlignment="1" applyProtection="1">
      <alignment horizontal="left" vertical="center" wrapText="1"/>
    </xf>
    <xf numFmtId="0" fontId="0" fillId="2" borderId="1" xfId="0" applyFont="1" applyFill="1" applyBorder="1" applyAlignment="1" applyProtection="1">
      <alignment horizontal="left" vertical="center" wrapText="1"/>
    </xf>
    <xf numFmtId="0" fontId="8" fillId="2" borderId="1" xfId="0" applyFont="1" applyFill="1" applyBorder="1" applyAlignment="1" applyProtection="1">
      <alignment horizontal="left" vertical="center" indent="1"/>
    </xf>
    <xf numFmtId="0" fontId="1" fillId="2" borderId="6" xfId="0" applyFont="1" applyFill="1" applyBorder="1" applyAlignment="1" applyProtection="1">
      <alignment horizontal="left" vertical="center"/>
    </xf>
    <xf numFmtId="0" fontId="1" fillId="2" borderId="0" xfId="0" applyFont="1" applyFill="1" applyAlignment="1" applyProtection="1">
      <alignment horizontal="left" vertical="center"/>
    </xf>
    <xf numFmtId="0" fontId="8" fillId="15" borderId="1" xfId="0" applyFont="1" applyFill="1" applyBorder="1" applyAlignment="1" applyProtection="1">
      <alignment horizontal="left" vertical="center" wrapText="1"/>
    </xf>
    <xf numFmtId="3" fontId="8" fillId="3" borderId="1" xfId="5" applyNumberFormat="1" applyFont="1" applyBorder="1" applyAlignment="1">
      <alignment horizontal="right" vertical="center"/>
    </xf>
    <xf numFmtId="0" fontId="8" fillId="3" borderId="1" xfId="5" applyFont="1" applyBorder="1" applyAlignment="1">
      <alignment horizontal="right" vertical="center"/>
    </xf>
    <xf numFmtId="2" fontId="8" fillId="3" borderId="1" xfId="5" applyNumberFormat="1" applyFont="1" applyBorder="1" applyAlignment="1">
      <alignment horizontal="right" vertical="center"/>
    </xf>
    <xf numFmtId="3" fontId="9" fillId="3" borderId="1" xfId="5" applyNumberFormat="1" applyFont="1" applyBorder="1" applyAlignment="1" applyProtection="1">
      <alignment horizontal="right" vertical="center" wrapText="1"/>
    </xf>
    <xf numFmtId="3" fontId="9" fillId="3" borderId="1" xfId="5" applyNumberFormat="1" applyFont="1" applyBorder="1" applyAlignment="1" applyProtection="1">
      <alignment horizontal="right" vertical="center"/>
    </xf>
    <xf numFmtId="0" fontId="0" fillId="15" borderId="0" xfId="0" applyFont="1" applyFill="1" applyProtection="1">
      <alignment vertical="center"/>
    </xf>
    <xf numFmtId="0" fontId="3" fillId="2" borderId="4" xfId="9" applyFont="1" applyFill="1" applyBorder="1" applyAlignment="1" applyProtection="1">
      <alignment horizontal="center" vertical="center" wrapText="1"/>
    </xf>
    <xf numFmtId="0" fontId="5" fillId="15" borderId="0" xfId="0" applyFont="1" applyFill="1" applyBorder="1" applyProtection="1">
      <alignment vertical="center"/>
    </xf>
    <xf numFmtId="0" fontId="0" fillId="15" borderId="0" xfId="0" applyFont="1" applyFill="1" applyBorder="1" applyProtection="1">
      <alignment vertical="center"/>
    </xf>
    <xf numFmtId="0" fontId="3" fillId="15" borderId="1" xfId="9" applyFont="1" applyFill="1" applyBorder="1" applyAlignment="1" applyProtection="1">
      <alignment horizontal="center" vertical="center" wrapText="1"/>
    </xf>
    <xf numFmtId="0" fontId="1" fillId="15" borderId="0" xfId="0" applyFont="1" applyFill="1" applyProtection="1">
      <alignment vertical="center"/>
    </xf>
    <xf numFmtId="0" fontId="8" fillId="0" borderId="2" xfId="0" applyFont="1" applyFill="1" applyBorder="1" applyAlignment="1" applyProtection="1">
      <alignment horizontal="center"/>
    </xf>
    <xf numFmtId="0" fontId="8" fillId="0" borderId="1" xfId="0" applyFont="1" applyFill="1" applyBorder="1" applyAlignment="1" applyProtection="1">
      <alignment horizontal="left" vertical="top" wrapText="1"/>
    </xf>
    <xf numFmtId="0" fontId="1" fillId="15" borderId="6" xfId="0" applyFont="1" applyFill="1" applyBorder="1" applyProtection="1">
      <alignment vertical="center"/>
    </xf>
    <xf numFmtId="0" fontId="1" fillId="0" borderId="0" xfId="0" applyFont="1" applyFill="1" applyProtection="1">
      <alignment vertical="center"/>
    </xf>
    <xf numFmtId="0" fontId="1" fillId="0" borderId="2" xfId="0" applyFont="1" applyFill="1" applyBorder="1" applyProtection="1">
      <alignment vertical="center"/>
    </xf>
    <xf numFmtId="0" fontId="8" fillId="15" borderId="1" xfId="0" applyFont="1" applyFill="1" applyBorder="1" applyAlignment="1" applyProtection="1">
      <alignment horizontal="left" vertical="center" wrapText="1" indent="1"/>
    </xf>
    <xf numFmtId="0" fontId="8" fillId="15" borderId="11" xfId="0" applyFont="1" applyFill="1" applyBorder="1" applyAlignment="1" applyProtection="1">
      <alignment horizontal="center" wrapText="1"/>
    </xf>
    <xf numFmtId="0" fontId="3" fillId="0" borderId="1" xfId="0" applyFont="1" applyFill="1" applyBorder="1" applyAlignment="1" applyProtection="1">
      <alignment horizontal="left" vertical="center" wrapText="1"/>
    </xf>
    <xf numFmtId="3" fontId="8" fillId="15" borderId="0" xfId="0" applyNumberFormat="1" applyFont="1" applyFill="1" applyBorder="1" applyAlignment="1" applyProtection="1">
      <alignment horizontal="right"/>
    </xf>
    <xf numFmtId="0" fontId="8" fillId="15" borderId="2" xfId="0" applyFont="1" applyFill="1" applyBorder="1" applyAlignment="1" applyProtection="1">
      <alignment horizontal="center"/>
    </xf>
    <xf numFmtId="0" fontId="0" fillId="15" borderId="0" xfId="0" applyFont="1" applyFill="1" applyAlignment="1" applyProtection="1">
      <alignment horizontal="left" vertical="center"/>
    </xf>
    <xf numFmtId="0" fontId="1" fillId="15" borderId="0" xfId="0" applyFont="1" applyFill="1" applyAlignment="1" applyProtection="1">
      <alignment horizontal="left" vertical="center"/>
    </xf>
    <xf numFmtId="3" fontId="12" fillId="15" borderId="0" xfId="8" applyNumberFormat="1" applyFont="1" applyFill="1" applyBorder="1" applyAlignment="1" applyProtection="1">
      <alignment horizontal="right"/>
    </xf>
    <xf numFmtId="3" fontId="9" fillId="3" borderId="4" xfId="5" applyNumberFormat="1" applyFont="1" applyBorder="1" applyAlignment="1" applyProtection="1">
      <alignment horizontal="right" vertical="center" wrapText="1"/>
    </xf>
    <xf numFmtId="0" fontId="1" fillId="15" borderId="9" xfId="0" applyFont="1" applyFill="1" applyBorder="1" applyProtection="1">
      <alignment vertical="center"/>
    </xf>
    <xf numFmtId="0" fontId="2" fillId="15" borderId="0" xfId="8" applyFill="1" applyAlignment="1" applyProtection="1">
      <alignment vertical="center"/>
    </xf>
    <xf numFmtId="0" fontId="2" fillId="2" borderId="0" xfId="8" applyFont="1" applyFill="1" applyBorder="1" applyProtection="1"/>
    <xf numFmtId="0" fontId="9" fillId="18" borderId="3" xfId="0" applyFont="1" applyFill="1" applyBorder="1" applyAlignment="1" applyProtection="1">
      <alignment vertical="center" wrapText="1"/>
    </xf>
    <xf numFmtId="0" fontId="1" fillId="15" borderId="8" xfId="0" applyFont="1" applyFill="1" applyBorder="1" applyProtection="1">
      <alignment vertical="center"/>
    </xf>
    <xf numFmtId="0" fontId="0" fillId="2" borderId="0" xfId="0" applyFill="1" applyBorder="1" applyAlignment="1"/>
    <xf numFmtId="0" fontId="0" fillId="0" borderId="0" xfId="0" applyAlignment="1"/>
    <xf numFmtId="0" fontId="3" fillId="3" borderId="13" xfId="0" applyFont="1" applyFill="1" applyBorder="1" applyAlignment="1" applyProtection="1">
      <alignment horizontal="left" vertical="center"/>
    </xf>
    <xf numFmtId="0" fontId="3" fillId="3" borderId="14" xfId="0" applyFont="1" applyFill="1" applyBorder="1" applyAlignment="1" applyProtection="1">
      <alignment horizontal="center" vertical="center" wrapText="1"/>
    </xf>
    <xf numFmtId="0" fontId="0" fillId="15" borderId="0" xfId="0" applyFont="1" applyFill="1" applyBorder="1" applyAlignment="1"/>
    <xf numFmtId="0" fontId="3" fillId="3" borderId="15" xfId="0" applyFont="1" applyFill="1" applyBorder="1" applyAlignment="1" applyProtection="1">
      <alignment horizontal="center"/>
    </xf>
    <xf numFmtId="0" fontId="3" fillId="3" borderId="16" xfId="0" applyFont="1" applyFill="1" applyBorder="1" applyAlignment="1" applyProtection="1">
      <alignment horizontal="center"/>
    </xf>
    <xf numFmtId="0" fontId="3" fillId="3" borderId="17" xfId="0" applyFont="1" applyFill="1" applyBorder="1" applyAlignment="1" applyProtection="1">
      <alignment horizontal="center"/>
    </xf>
    <xf numFmtId="41" fontId="3" fillId="3" borderId="14" xfId="0" applyNumberFormat="1" applyFont="1" applyFill="1" applyBorder="1" applyAlignment="1" applyProtection="1">
      <alignment horizontal="center"/>
    </xf>
    <xf numFmtId="0" fontId="3" fillId="15" borderId="0" xfId="0" applyFont="1" applyFill="1" applyBorder="1" applyAlignment="1">
      <alignment vertical="center"/>
    </xf>
    <xf numFmtId="0" fontId="3" fillId="3" borderId="8" xfId="0" applyFont="1" applyFill="1" applyBorder="1" applyAlignment="1" applyProtection="1">
      <alignment horizontal="center"/>
    </xf>
    <xf numFmtId="0" fontId="3" fillId="3" borderId="18" xfId="0" applyFont="1" applyFill="1" applyBorder="1" applyAlignment="1" applyProtection="1">
      <alignment horizontal="center"/>
    </xf>
    <xf numFmtId="0" fontId="3" fillId="3" borderId="7" xfId="0" applyFont="1" applyFill="1" applyBorder="1" applyAlignment="1" applyProtection="1">
      <alignment horizontal="center"/>
    </xf>
    <xf numFmtId="41" fontId="3" fillId="3" borderId="19" xfId="0" applyNumberFormat="1" applyFont="1" applyFill="1" applyBorder="1" applyAlignment="1" applyProtection="1">
      <alignment horizontal="center"/>
    </xf>
    <xf numFmtId="0" fontId="3" fillId="19" borderId="20" xfId="0" applyFont="1" applyFill="1" applyBorder="1" applyAlignment="1">
      <alignment vertical="center"/>
    </xf>
    <xf numFmtId="0" fontId="0" fillId="19" borderId="21" xfId="0" applyFont="1" applyFill="1" applyBorder="1" applyAlignment="1">
      <alignment vertical="center"/>
    </xf>
    <xf numFmtId="0" fontId="0" fillId="19" borderId="22" xfId="0" applyFont="1" applyFill="1" applyBorder="1" applyAlignment="1">
      <alignment vertical="center"/>
    </xf>
    <xf numFmtId="0" fontId="3" fillId="19" borderId="23" xfId="0" applyFont="1" applyFill="1" applyBorder="1" applyAlignment="1">
      <alignment vertical="center" wrapText="1"/>
    </xf>
    <xf numFmtId="0" fontId="3" fillId="19" borderId="1" xfId="0" applyFont="1" applyFill="1" applyBorder="1" applyAlignment="1">
      <alignment horizontal="center" vertical="center" wrapText="1"/>
    </xf>
    <xf numFmtId="0" fontId="3" fillId="19" borderId="24" xfId="0" applyFont="1" applyFill="1" applyBorder="1" applyAlignment="1">
      <alignment horizontal="center" vertical="center" wrapText="1"/>
    </xf>
    <xf numFmtId="0" fontId="0" fillId="0" borderId="0" xfId="0" applyFill="1">
      <alignment vertical="center"/>
    </xf>
    <xf numFmtId="0" fontId="3" fillId="2" borderId="18" xfId="9" applyFont="1" applyFill="1" applyBorder="1" applyAlignment="1" applyProtection="1">
      <alignment horizontal="center" vertical="center" wrapText="1"/>
    </xf>
    <xf numFmtId="0" fontId="1" fillId="15" borderId="0" xfId="0" applyFont="1" applyFill="1" applyBorder="1" applyProtection="1">
      <alignment vertical="center"/>
    </xf>
    <xf numFmtId="0" fontId="3" fillId="2" borderId="1" xfId="0" applyFont="1" applyFill="1" applyBorder="1" applyAlignment="1" applyProtection="1">
      <alignment vertical="center" wrapText="1"/>
    </xf>
    <xf numFmtId="1" fontId="1" fillId="15" borderId="0" xfId="43" applyFont="1" applyFill="1" applyBorder="1" applyAlignment="1">
      <alignment horizontal="center" vertical="center"/>
    </xf>
    <xf numFmtId="1" fontId="1" fillId="15" borderId="0" xfId="54" applyFont="1" applyFill="1" applyBorder="1" applyAlignment="1">
      <alignment horizontal="center" vertical="center"/>
    </xf>
    <xf numFmtId="0" fontId="0" fillId="12" borderId="1" xfId="55" applyNumberFormat="1" applyFont="1" applyAlignment="1">
      <alignment horizontal="center" vertical="center"/>
    </xf>
    <xf numFmtId="0" fontId="0" fillId="15" borderId="0" xfId="0" applyFont="1" applyFill="1" applyBorder="1" applyAlignment="1" applyProtection="1">
      <alignment vertical="center"/>
    </xf>
    <xf numFmtId="0" fontId="2" fillId="15" borderId="0" xfId="4" quotePrefix="1" applyNumberFormat="1" applyFont="1" applyFill="1"/>
    <xf numFmtId="0" fontId="0" fillId="15" borderId="0" xfId="0" applyFill="1" applyAlignment="1">
      <alignment vertical="center"/>
    </xf>
    <xf numFmtId="0" fontId="2" fillId="15" borderId="0" xfId="4" applyNumberFormat="1" applyFont="1" applyFill="1"/>
    <xf numFmtId="38" fontId="2" fillId="15" borderId="0" xfId="4" applyFont="1" applyFill="1" applyBorder="1" applyAlignment="1">
      <alignment vertical="top" wrapText="1"/>
    </xf>
    <xf numFmtId="15" fontId="3" fillId="15" borderId="0" xfId="4" applyNumberFormat="1" applyFont="1" applyFill="1"/>
    <xf numFmtId="0" fontId="2" fillId="15" borderId="0" xfId="0" applyFont="1" applyFill="1" applyBorder="1" applyAlignment="1" applyProtection="1">
      <alignment vertical="top" wrapText="1"/>
    </xf>
    <xf numFmtId="0" fontId="2" fillId="15" borderId="0" xfId="0" applyFont="1" applyFill="1" applyAlignment="1" applyProtection="1"/>
    <xf numFmtId="15" fontId="3" fillId="15" borderId="0" xfId="4" applyNumberFormat="1" applyFont="1" applyFill="1" applyBorder="1"/>
    <xf numFmtId="0" fontId="12" fillId="15" borderId="0" xfId="0" applyFont="1" applyFill="1" applyBorder="1" applyAlignment="1" applyProtection="1">
      <alignment vertical="top" wrapText="1"/>
    </xf>
    <xf numFmtId="0" fontId="0" fillId="15" borderId="0" xfId="0" applyFill="1" applyBorder="1" applyAlignment="1">
      <alignment vertical="center"/>
    </xf>
    <xf numFmtId="0" fontId="2" fillId="15" borderId="0" xfId="4" applyNumberFormat="1" applyFont="1" applyFill="1" applyBorder="1" applyAlignment="1">
      <alignment horizontal="left"/>
    </xf>
    <xf numFmtId="0" fontId="0" fillId="2" borderId="8" xfId="0" applyFont="1" applyFill="1" applyBorder="1" applyProtection="1">
      <alignment vertical="center"/>
    </xf>
    <xf numFmtId="0" fontId="2" fillId="2" borderId="0" xfId="8" applyFont="1" applyFill="1" applyBorder="1" applyAlignment="1" applyProtection="1">
      <alignment vertical="center"/>
    </xf>
    <xf numFmtId="0" fontId="2" fillId="2" borderId="8" xfId="8" applyFont="1" applyFill="1" applyBorder="1" applyAlignment="1" applyProtection="1">
      <alignment vertical="center"/>
    </xf>
    <xf numFmtId="0" fontId="9" fillId="2" borderId="2" xfId="0" applyFont="1" applyFill="1" applyBorder="1" applyAlignment="1" applyProtection="1">
      <alignment horizontal="left" vertical="center"/>
    </xf>
    <xf numFmtId="0" fontId="10" fillId="2" borderId="0" xfId="0" applyFont="1" applyFill="1" applyBorder="1" applyAlignment="1" applyProtection="1">
      <alignment vertical="center"/>
    </xf>
    <xf numFmtId="3" fontId="12" fillId="2" borderId="1" xfId="0" applyNumberFormat="1" applyFont="1" applyFill="1" applyBorder="1" applyAlignment="1" applyProtection="1">
      <alignment vertical="center"/>
    </xf>
    <xf numFmtId="3" fontId="12" fillId="15" borderId="0" xfId="0" applyNumberFormat="1" applyFont="1" applyFill="1" applyBorder="1" applyAlignment="1" applyProtection="1">
      <alignment vertical="center"/>
    </xf>
    <xf numFmtId="0" fontId="3" fillId="15" borderId="0" xfId="9" applyFont="1" applyFill="1" applyBorder="1" applyAlignment="1" applyProtection="1">
      <alignment horizontal="center" vertical="center" wrapText="1"/>
    </xf>
    <xf numFmtId="0" fontId="0" fillId="2" borderId="1" xfId="0" applyFont="1" applyFill="1" applyBorder="1" applyAlignment="1" applyProtection="1">
      <alignment vertical="center" wrapText="1"/>
    </xf>
    <xf numFmtId="2" fontId="8" fillId="15" borderId="0" xfId="37" applyNumberFormat="1" applyFont="1" applyFill="1" applyBorder="1" applyProtection="1">
      <alignment horizontal="right" vertical="center"/>
    </xf>
    <xf numFmtId="3" fontId="8" fillId="15" borderId="0" xfId="36" applyFont="1" applyFill="1" applyBorder="1" applyProtection="1">
      <alignment horizontal="right" vertical="center"/>
    </xf>
    <xf numFmtId="0" fontId="1" fillId="15" borderId="0" xfId="5" applyFont="1" applyFill="1" applyBorder="1" applyProtection="1">
      <alignment horizontal="center" vertical="center"/>
    </xf>
    <xf numFmtId="3" fontId="9" fillId="15" borderId="0" xfId="36" applyFont="1" applyFill="1" applyBorder="1" applyProtection="1">
      <alignment horizontal="right" vertical="center"/>
    </xf>
    <xf numFmtId="0" fontId="2" fillId="2" borderId="0" xfId="8" applyFill="1" applyBorder="1" applyAlignment="1" applyProtection="1">
      <alignment vertical="center"/>
    </xf>
    <xf numFmtId="0" fontId="0" fillId="15" borderId="1" xfId="0" applyFill="1" applyBorder="1" applyAlignment="1" applyProtection="1">
      <alignment horizontal="left" vertical="center" wrapText="1" indent="1"/>
    </xf>
    <xf numFmtId="0" fontId="0" fillId="2" borderId="1" xfId="0" applyFont="1" applyFill="1" applyBorder="1" applyAlignment="1" applyProtection="1">
      <alignment horizontal="left" vertical="center" wrapText="1" indent="1"/>
    </xf>
    <xf numFmtId="0" fontId="0" fillId="15" borderId="1" xfId="0" applyFill="1" applyBorder="1" applyAlignment="1" applyProtection="1">
      <alignment horizontal="left" vertical="center" wrapText="1" indent="2"/>
    </xf>
    <xf numFmtId="0" fontId="0" fillId="2" borderId="1" xfId="0" applyFont="1" applyFill="1" applyBorder="1" applyAlignment="1" applyProtection="1">
      <alignment horizontal="left" vertical="center" wrapText="1" indent="2"/>
    </xf>
    <xf numFmtId="0" fontId="9" fillId="4" borderId="3" xfId="13" applyFont="1" applyBorder="1" applyProtection="1">
      <alignment horizontal="left" vertical="center"/>
    </xf>
    <xf numFmtId="0" fontId="8" fillId="15" borderId="0" xfId="13" applyFont="1" applyFill="1" applyBorder="1" applyProtection="1">
      <alignment horizontal="left" vertical="center"/>
    </xf>
    <xf numFmtId="0" fontId="2" fillId="15" borderId="0" xfId="8" applyFont="1" applyFill="1" applyBorder="1" applyAlignment="1" applyProtection="1">
      <alignment horizontal="left"/>
    </xf>
    <xf numFmtId="3" fontId="8" fillId="15" borderId="0" xfId="10" applyFont="1" applyFill="1" applyBorder="1" applyProtection="1">
      <alignment horizontal="right" vertical="center"/>
    </xf>
    <xf numFmtId="0" fontId="5" fillId="2" borderId="8" xfId="7" applyFill="1" applyBorder="1" applyAlignment="1" applyProtection="1"/>
    <xf numFmtId="0" fontId="0" fillId="2" borderId="6" xfId="0" applyFont="1" applyFill="1" applyBorder="1" applyProtection="1">
      <alignment vertical="center"/>
    </xf>
    <xf numFmtId="0" fontId="2" fillId="2" borderId="6" xfId="8" applyFont="1" applyFill="1" applyBorder="1" applyAlignment="1" applyProtection="1">
      <alignment vertical="center"/>
    </xf>
    <xf numFmtId="0" fontId="2" fillId="2" borderId="6" xfId="8" applyFill="1" applyBorder="1" applyAlignment="1" applyProtection="1">
      <alignment vertical="center"/>
    </xf>
    <xf numFmtId="2" fontId="25" fillId="2" borderId="1" xfId="37" applyNumberFormat="1" applyFont="1" applyBorder="1" applyAlignment="1" applyProtection="1">
      <alignment horizontal="right" vertical="center"/>
    </xf>
    <xf numFmtId="0" fontId="0" fillId="2" borderId="0" xfId="0" applyFill="1" applyBorder="1" applyProtection="1">
      <alignment vertical="center"/>
    </xf>
    <xf numFmtId="0" fontId="14" fillId="2" borderId="0" xfId="0" applyFont="1" applyFill="1" applyBorder="1" applyProtection="1">
      <alignment vertical="center"/>
    </xf>
    <xf numFmtId="0" fontId="5" fillId="2" borderId="3" xfId="7" applyFont="1" applyFill="1" applyBorder="1" applyAlignment="1" applyProtection="1"/>
    <xf numFmtId="0" fontId="5" fillId="2" borderId="9" xfId="7" applyFill="1" applyBorder="1" applyAlignment="1" applyProtection="1"/>
    <xf numFmtId="0" fontId="0" fillId="2" borderId="7" xfId="0" applyFont="1" applyFill="1" applyBorder="1" applyProtection="1">
      <alignment vertical="center"/>
    </xf>
    <xf numFmtId="0" fontId="5" fillId="15" borderId="9" xfId="7" applyFill="1" applyBorder="1" applyAlignment="1" applyProtection="1"/>
    <xf numFmtId="0" fontId="2" fillId="2" borderId="9" xfId="8" applyFont="1" applyFill="1" applyBorder="1" applyAlignment="1" applyProtection="1">
      <alignment horizontal="left"/>
    </xf>
    <xf numFmtId="0" fontId="5" fillId="2" borderId="9" xfId="0" applyFont="1" applyFill="1" applyBorder="1" applyProtection="1">
      <alignment vertical="center"/>
    </xf>
    <xf numFmtId="0" fontId="5" fillId="15" borderId="9" xfId="0" applyFont="1" applyFill="1" applyBorder="1" applyProtection="1">
      <alignment vertical="center"/>
    </xf>
    <xf numFmtId="0" fontId="8" fillId="2" borderId="6" xfId="0" applyFont="1" applyFill="1" applyBorder="1" applyAlignment="1" applyProtection="1">
      <alignment horizontal="center"/>
    </xf>
    <xf numFmtId="0" fontId="3" fillId="15" borderId="18" xfId="9" applyFont="1" applyFill="1" applyBorder="1" applyAlignment="1" applyProtection="1">
      <alignment horizontal="center" vertical="center" wrapText="1"/>
    </xf>
    <xf numFmtId="0" fontId="9" fillId="2" borderId="0" xfId="0" applyFont="1" applyFill="1" applyBorder="1" applyAlignment="1" applyProtection="1">
      <alignment vertical="center" wrapText="1"/>
    </xf>
    <xf numFmtId="0" fontId="8" fillId="15" borderId="0" xfId="0" applyFont="1" applyFill="1" applyBorder="1" applyAlignment="1" applyProtection="1">
      <alignment horizontal="left"/>
    </xf>
    <xf numFmtId="0" fontId="0" fillId="15" borderId="6" xfId="0" applyFont="1" applyFill="1" applyBorder="1" applyAlignment="1"/>
    <xf numFmtId="0" fontId="0" fillId="15" borderId="0" xfId="0" applyFill="1" applyBorder="1">
      <alignment vertical="center"/>
    </xf>
    <xf numFmtId="0" fontId="0" fillId="15" borderId="8" xfId="0" applyFill="1" applyBorder="1">
      <alignment vertical="center"/>
    </xf>
    <xf numFmtId="0" fontId="0" fillId="15" borderId="6" xfId="0" applyFill="1" applyBorder="1">
      <alignment vertical="center"/>
    </xf>
    <xf numFmtId="0" fontId="0" fillId="15" borderId="7" xfId="0" applyFill="1" applyBorder="1">
      <alignment vertical="center"/>
    </xf>
    <xf numFmtId="0" fontId="5" fillId="15" borderId="8" xfId="7" applyFill="1" applyBorder="1" applyAlignment="1" applyProtection="1"/>
    <xf numFmtId="0" fontId="2" fillId="15" borderId="0" xfId="4" quotePrefix="1" applyNumberFormat="1" applyFont="1" applyFill="1" applyBorder="1" applyAlignment="1">
      <alignment horizontal="left"/>
    </xf>
    <xf numFmtId="0" fontId="0" fillId="2" borderId="0" xfId="0" applyFill="1" applyAlignment="1" applyProtection="1">
      <alignment vertical="center"/>
    </xf>
    <xf numFmtId="0" fontId="3" fillId="2" borderId="0" xfId="0" applyFont="1" applyFill="1" applyAlignment="1" applyProtection="1">
      <alignment horizontal="right" vertical="center"/>
    </xf>
    <xf numFmtId="0" fontId="0" fillId="15" borderId="0" xfId="0" applyFill="1" applyAlignment="1" applyProtection="1">
      <alignment vertical="center"/>
    </xf>
    <xf numFmtId="0" fontId="0" fillId="2" borderId="0" xfId="0" applyFill="1" applyBorder="1" applyAlignment="1" applyProtection="1">
      <alignment vertical="center"/>
    </xf>
    <xf numFmtId="0" fontId="0" fillId="15" borderId="0" xfId="0" applyFill="1" applyBorder="1" applyAlignment="1" applyProtection="1">
      <alignment vertical="center"/>
    </xf>
    <xf numFmtId="0" fontId="5" fillId="13" borderId="0" xfId="7" applyFont="1" applyFill="1" applyBorder="1" applyAlignment="1" applyProtection="1"/>
    <xf numFmtId="0" fontId="5" fillId="13" borderId="0" xfId="7" applyFont="1" applyFill="1" applyBorder="1" applyAlignment="1" applyProtection="1">
      <alignment wrapText="1"/>
    </xf>
    <xf numFmtId="15" fontId="20" fillId="13" borderId="0" xfId="7" applyNumberFormat="1" applyFont="1" applyFill="1" applyBorder="1" applyAlignment="1" applyProtection="1"/>
    <xf numFmtId="0" fontId="21" fillId="13" borderId="0" xfId="8" applyFont="1" applyFill="1" applyBorder="1" applyProtection="1"/>
    <xf numFmtId="0" fontId="2" fillId="13" borderId="0" xfId="8" applyFont="1" applyFill="1" applyBorder="1" applyProtection="1"/>
    <xf numFmtId="0" fontId="22" fillId="13" borderId="0" xfId="1" applyFont="1" applyFill="1" applyBorder="1" applyAlignment="1" applyProtection="1">
      <alignment vertical="center" wrapText="1"/>
    </xf>
    <xf numFmtId="0" fontId="0" fillId="2" borderId="0" xfId="0" applyFill="1" applyAlignment="1" applyProtection="1">
      <alignment vertical="center" wrapText="1"/>
    </xf>
    <xf numFmtId="0" fontId="5" fillId="13" borderId="0" xfId="1" applyFont="1" applyFill="1" applyBorder="1" applyProtection="1">
      <alignment vertical="center"/>
    </xf>
    <xf numFmtId="0" fontId="2" fillId="13" borderId="0" xfId="1" applyFont="1" applyFill="1" applyBorder="1" applyAlignment="1" applyProtection="1">
      <alignment vertical="center" wrapText="1"/>
    </xf>
    <xf numFmtId="0" fontId="2" fillId="15" borderId="0" xfId="4" quotePrefix="1" applyNumberFormat="1" applyFont="1" applyFill="1" applyProtection="1"/>
    <xf numFmtId="0" fontId="2" fillId="0" borderId="0" xfId="1" applyFont="1" applyFill="1" applyBorder="1" applyAlignment="1" applyProtection="1">
      <alignment vertical="center" wrapText="1"/>
    </xf>
    <xf numFmtId="3" fontId="23" fillId="2" borderId="0" xfId="15" applyFont="1" applyFill="1" applyBorder="1" applyAlignment="1" applyProtection="1">
      <alignment horizontal="right" vertical="center"/>
    </xf>
    <xf numFmtId="0" fontId="2" fillId="13" borderId="0" xfId="8" applyFont="1" applyFill="1" applyBorder="1" applyAlignment="1" applyProtection="1">
      <alignment vertical="center"/>
    </xf>
    <xf numFmtId="0" fontId="2" fillId="13" borderId="0" xfId="8" applyFont="1" applyFill="1" applyBorder="1" applyAlignment="1" applyProtection="1">
      <alignment horizontal="left" indent="1"/>
    </xf>
    <xf numFmtId="0" fontId="2" fillId="2" borderId="0" xfId="0" applyFont="1" applyFill="1" applyAlignment="1" applyProtection="1">
      <alignment vertical="center"/>
    </xf>
    <xf numFmtId="38" fontId="2" fillId="15" borderId="0" xfId="4" applyFont="1" applyFill="1" applyBorder="1" applyAlignment="1" applyProtection="1">
      <alignment vertical="top" wrapText="1"/>
    </xf>
    <xf numFmtId="15" fontId="3" fillId="15" borderId="0" xfId="4" applyNumberFormat="1" applyFont="1" applyFill="1" applyProtection="1"/>
    <xf numFmtId="0" fontId="5" fillId="13" borderId="0" xfId="1" applyFont="1" applyFill="1" applyBorder="1" applyAlignment="1" applyProtection="1">
      <alignment vertical="center" wrapText="1"/>
    </xf>
    <xf numFmtId="0" fontId="23" fillId="13" borderId="0" xfId="8" applyNumberFormat="1" applyFont="1" applyFill="1" applyBorder="1" applyAlignment="1" applyProtection="1">
      <alignment horizontal="left" vertical="top"/>
    </xf>
    <xf numFmtId="49" fontId="23" fillId="13" borderId="0" xfId="8" applyNumberFormat="1" applyFont="1" applyFill="1" applyBorder="1" applyAlignment="1" applyProtection="1">
      <alignment horizontal="right" vertical="top"/>
    </xf>
    <xf numFmtId="0" fontId="3" fillId="15" borderId="0" xfId="0" applyFont="1" applyFill="1" applyAlignment="1" applyProtection="1">
      <alignment vertical="center"/>
    </xf>
    <xf numFmtId="0" fontId="3" fillId="15" borderId="0" xfId="4" applyNumberFormat="1" applyFont="1" applyFill="1" applyProtection="1"/>
    <xf numFmtId="0" fontId="3" fillId="3" borderId="16" xfId="0" applyFont="1" applyFill="1" applyBorder="1" applyAlignment="1" applyProtection="1">
      <alignment horizontal="center" wrapText="1"/>
    </xf>
    <xf numFmtId="0" fontId="3" fillId="3" borderId="1" xfId="0" applyFont="1" applyFill="1" applyBorder="1" applyAlignment="1" applyProtection="1">
      <alignment horizontal="center" wrapText="1"/>
    </xf>
    <xf numFmtId="15" fontId="2" fillId="15" borderId="0" xfId="4" applyNumberFormat="1" applyFont="1" applyFill="1" applyBorder="1" applyAlignment="1">
      <alignment horizontal="left"/>
    </xf>
    <xf numFmtId="0" fontId="26" fillId="2" borderId="9" xfId="7" applyFont="1" applyFill="1" applyBorder="1" applyAlignment="1" applyProtection="1"/>
    <xf numFmtId="0" fontId="26" fillId="2" borderId="9" xfId="0" applyFont="1" applyFill="1" applyBorder="1" applyProtection="1">
      <alignment vertical="center"/>
    </xf>
    <xf numFmtId="0" fontId="26" fillId="2" borderId="0" xfId="0" applyFont="1" applyFill="1" applyBorder="1" applyProtection="1">
      <alignment vertical="center"/>
    </xf>
    <xf numFmtId="3" fontId="27" fillId="3" borderId="1" xfId="5" applyNumberFormat="1" applyFont="1" applyBorder="1" applyProtection="1">
      <alignment horizontal="center" vertical="center"/>
    </xf>
    <xf numFmtId="0" fontId="28" fillId="2" borderId="11" xfId="0" applyFont="1" applyFill="1" applyBorder="1" applyAlignment="1" applyProtection="1">
      <alignment horizontal="center" wrapText="1"/>
    </xf>
    <xf numFmtId="3" fontId="27" fillId="3" borderId="3" xfId="5" applyNumberFormat="1" applyFont="1" applyBorder="1" applyProtection="1">
      <alignment horizontal="center" vertical="center"/>
    </xf>
    <xf numFmtId="0" fontId="28" fillId="2" borderId="0" xfId="0" applyFont="1" applyFill="1" applyBorder="1" applyProtection="1">
      <alignment vertical="center"/>
    </xf>
    <xf numFmtId="0" fontId="28" fillId="4" borderId="9" xfId="13" applyFont="1" applyBorder="1" applyProtection="1">
      <alignment horizontal="left" vertical="center"/>
    </xf>
    <xf numFmtId="0" fontId="28" fillId="15" borderId="0" xfId="13" applyFont="1" applyFill="1" applyBorder="1" applyProtection="1">
      <alignment horizontal="left" vertical="center"/>
    </xf>
    <xf numFmtId="3" fontId="27" fillId="3" borderId="1" xfId="5" applyNumberFormat="1" applyFont="1" applyBorder="1" applyAlignment="1" applyProtection="1">
      <alignment horizontal="left" vertical="center"/>
    </xf>
    <xf numFmtId="0" fontId="29" fillId="2" borderId="0" xfId="8" applyFont="1" applyFill="1" applyBorder="1" applyAlignment="1" applyProtection="1">
      <alignment horizontal="center"/>
    </xf>
    <xf numFmtId="0" fontId="28" fillId="2" borderId="0" xfId="0" applyFont="1" applyFill="1" applyBorder="1" applyAlignment="1" applyProtection="1">
      <alignment horizontal="center" wrapText="1"/>
    </xf>
    <xf numFmtId="3" fontId="27" fillId="15" borderId="0" xfId="5" applyNumberFormat="1" applyFont="1" applyFill="1" applyBorder="1" applyProtection="1">
      <alignment horizontal="center" vertical="center"/>
    </xf>
    <xf numFmtId="0" fontId="28" fillId="2" borderId="9" xfId="0" applyFont="1" applyFill="1" applyBorder="1" applyProtection="1">
      <alignment vertical="center"/>
    </xf>
    <xf numFmtId="0" fontId="28" fillId="2" borderId="6" xfId="0" applyFont="1" applyFill="1" applyBorder="1" applyProtection="1">
      <alignment vertical="center"/>
    </xf>
    <xf numFmtId="0" fontId="28" fillId="18" borderId="5" xfId="0" applyFont="1" applyFill="1" applyBorder="1" applyAlignment="1" applyProtection="1">
      <alignment horizontal="center" vertical="center"/>
    </xf>
    <xf numFmtId="0" fontId="28" fillId="2" borderId="8" xfId="0" applyFont="1" applyFill="1" applyBorder="1" applyProtection="1">
      <alignment vertical="center"/>
    </xf>
    <xf numFmtId="0" fontId="28" fillId="2" borderId="0" xfId="0" applyFont="1" applyFill="1" applyProtection="1">
      <alignment vertical="center"/>
    </xf>
    <xf numFmtId="3" fontId="1" fillId="15" borderId="1" xfId="5" applyNumberFormat="1" applyFont="1" applyFill="1" applyBorder="1" applyAlignment="1" applyProtection="1">
      <alignment horizontal="center" vertical="center" wrapText="1"/>
    </xf>
    <xf numFmtId="0" fontId="1" fillId="2" borderId="1" xfId="0" applyFont="1" applyFill="1" applyBorder="1" applyAlignment="1" applyProtection="1">
      <alignment horizontal="center" vertical="center" wrapText="1"/>
    </xf>
    <xf numFmtId="0" fontId="1" fillId="0" borderId="3" xfId="0" applyFont="1" applyFill="1" applyBorder="1" applyAlignment="1" applyProtection="1">
      <alignment horizontal="center" vertical="center" wrapText="1"/>
    </xf>
    <xf numFmtId="3" fontId="3" fillId="19" borderId="3" xfId="5" applyNumberFormat="1" applyFont="1" applyFill="1" applyBorder="1" applyProtection="1">
      <alignment horizontal="center" vertical="center"/>
    </xf>
    <xf numFmtId="172" fontId="1" fillId="15" borderId="1" xfId="5" applyNumberFormat="1" applyFont="1" applyFill="1" applyBorder="1" applyProtection="1">
      <alignment horizontal="center" vertical="center"/>
    </xf>
    <xf numFmtId="4" fontId="1" fillId="15" borderId="1" xfId="5" applyNumberFormat="1" applyFont="1" applyFill="1" applyBorder="1" applyProtection="1">
      <alignment horizontal="center" vertical="center"/>
    </xf>
    <xf numFmtId="3" fontId="3" fillId="3" borderId="1" xfId="5" applyNumberFormat="1" applyFont="1" applyBorder="1" applyAlignment="1" applyProtection="1">
      <alignment horizontal="right" vertical="center"/>
    </xf>
    <xf numFmtId="0" fontId="1" fillId="19" borderId="3" xfId="0" applyFont="1" applyFill="1" applyBorder="1" applyAlignment="1" applyProtection="1">
      <alignment horizontal="center" vertical="center" wrapText="1"/>
    </xf>
    <xf numFmtId="0" fontId="1" fillId="2" borderId="1" xfId="9" applyFont="1" applyFill="1" applyBorder="1" applyAlignment="1" applyProtection="1">
      <alignment horizontal="center" vertical="center" wrapText="1"/>
    </xf>
    <xf numFmtId="3" fontId="3" fillId="3" borderId="1" xfId="5" applyNumberFormat="1" applyFont="1" applyBorder="1" applyAlignment="1" applyProtection="1">
      <alignment horizontal="right" wrapText="1"/>
    </xf>
    <xf numFmtId="0" fontId="1" fillId="19" borderId="1" xfId="0" applyFont="1" applyFill="1" applyBorder="1" applyAlignment="1" applyProtection="1">
      <alignment horizontal="center" vertical="center" wrapText="1"/>
    </xf>
    <xf numFmtId="3" fontId="3" fillId="3" borderId="1" xfId="5" applyNumberFormat="1" applyFont="1" applyBorder="1" applyProtection="1">
      <alignment horizontal="center" vertical="center"/>
    </xf>
    <xf numFmtId="0" fontId="0" fillId="16" borderId="1" xfId="0" applyFont="1" applyFill="1" applyBorder="1" applyAlignment="1" applyProtection="1">
      <alignment horizontal="left"/>
      <protection locked="0"/>
    </xf>
    <xf numFmtId="0" fontId="0" fillId="16" borderId="25" xfId="0" applyFont="1" applyFill="1" applyBorder="1" applyAlignment="1" applyProtection="1">
      <alignment horizontal="left"/>
      <protection locked="0"/>
    </xf>
    <xf numFmtId="0" fontId="0" fillId="16" borderId="25" xfId="0" applyFont="1" applyFill="1" applyBorder="1" applyAlignment="1" applyProtection="1">
      <alignment horizontal="left" indent="2"/>
      <protection locked="0"/>
    </xf>
    <xf numFmtId="0" fontId="0" fillId="15" borderId="8" xfId="0" applyFill="1" applyBorder="1" applyProtection="1">
      <alignment vertical="center"/>
    </xf>
    <xf numFmtId="0" fontId="0" fillId="15" borderId="7" xfId="0" applyFill="1" applyBorder="1" applyProtection="1">
      <alignment vertical="center"/>
    </xf>
    <xf numFmtId="0" fontId="0" fillId="0" borderId="0" xfId="0" applyFill="1" applyProtection="1">
      <alignment vertical="center"/>
    </xf>
    <xf numFmtId="0" fontId="0" fillId="15" borderId="0" xfId="0" applyFont="1" applyFill="1" applyBorder="1" applyAlignment="1" applyProtection="1"/>
    <xf numFmtId="0" fontId="0" fillId="2" borderId="0" xfId="0" applyFill="1" applyBorder="1" applyAlignment="1" applyProtection="1"/>
    <xf numFmtId="0" fontId="0" fillId="15" borderId="6" xfId="0" applyFont="1" applyFill="1" applyBorder="1" applyAlignment="1" applyProtection="1"/>
    <xf numFmtId="0" fontId="0" fillId="0" borderId="0" xfId="0" applyAlignment="1" applyProtection="1"/>
    <xf numFmtId="0" fontId="0" fillId="15" borderId="0" xfId="0" applyFill="1" applyBorder="1" applyProtection="1">
      <alignment vertical="center"/>
    </xf>
    <xf numFmtId="0" fontId="0" fillId="15" borderId="6" xfId="0" applyFill="1" applyBorder="1" applyProtection="1">
      <alignment vertical="center"/>
    </xf>
    <xf numFmtId="0" fontId="3" fillId="19" borderId="20" xfId="0" applyFont="1" applyFill="1" applyBorder="1" applyAlignment="1" applyProtection="1">
      <alignment vertical="center"/>
    </xf>
    <xf numFmtId="0" fontId="0" fillId="19" borderId="21" xfId="0" applyFont="1" applyFill="1" applyBorder="1" applyAlignment="1" applyProtection="1">
      <alignment vertical="center"/>
    </xf>
    <xf numFmtId="0" fontId="0" fillId="19" borderId="22" xfId="0" applyFont="1" applyFill="1" applyBorder="1" applyAlignment="1" applyProtection="1">
      <alignment vertical="center"/>
    </xf>
    <xf numFmtId="0" fontId="3" fillId="19" borderId="23" xfId="0" applyFont="1" applyFill="1" applyBorder="1" applyAlignment="1" applyProtection="1">
      <alignment vertical="center" wrapText="1"/>
    </xf>
    <xf numFmtId="0" fontId="3" fillId="19" borderId="1" xfId="0" applyFont="1" applyFill="1" applyBorder="1" applyAlignment="1" applyProtection="1">
      <alignment horizontal="center" vertical="center" wrapText="1"/>
    </xf>
    <xf numFmtId="0" fontId="3" fillId="19" borderId="24" xfId="0" applyFont="1" applyFill="1" applyBorder="1" applyAlignment="1" applyProtection="1">
      <alignment horizontal="center" vertical="center" wrapText="1"/>
    </xf>
    <xf numFmtId="2" fontId="8" fillId="16" borderId="1" xfId="37" applyNumberFormat="1" applyFont="1" applyFill="1" applyBorder="1" applyAlignment="1" applyProtection="1">
      <alignment horizontal="right" vertical="center"/>
      <protection locked="0"/>
    </xf>
    <xf numFmtId="2" fontId="25" fillId="16" borderId="1" xfId="37" applyNumberFormat="1" applyFont="1" applyFill="1" applyBorder="1" applyAlignment="1" applyProtection="1">
      <alignment horizontal="right" vertical="center"/>
      <protection locked="0"/>
    </xf>
    <xf numFmtId="0" fontId="0" fillId="15" borderId="0" xfId="0" applyFill="1" applyProtection="1">
      <alignment vertical="center"/>
    </xf>
    <xf numFmtId="3" fontId="9" fillId="2" borderId="0" xfId="36" applyFont="1" applyBorder="1" applyAlignment="1" applyProtection="1">
      <alignment horizontal="right" vertical="center"/>
    </xf>
    <xf numFmtId="2" fontId="1" fillId="16" borderId="1" xfId="33" applyNumberFormat="1" applyFont="1" applyFill="1" applyBorder="1" applyProtection="1">
      <protection locked="0"/>
    </xf>
    <xf numFmtId="2" fontId="1" fillId="16" borderId="18" xfId="33" applyNumberFormat="1" applyFont="1" applyFill="1" applyBorder="1" applyProtection="1">
      <protection locked="0"/>
    </xf>
    <xf numFmtId="0" fontId="3" fillId="15" borderId="23" xfId="0" applyFont="1" applyFill="1" applyBorder="1" applyAlignment="1" applyProtection="1">
      <alignment horizontal="left" indent="1"/>
      <protection locked="0"/>
    </xf>
    <xf numFmtId="0" fontId="0" fillId="2" borderId="8" xfId="0" applyFill="1" applyBorder="1" applyAlignment="1" applyProtection="1"/>
    <xf numFmtId="0" fontId="0" fillId="2" borderId="7" xfId="0" applyFill="1" applyBorder="1" applyAlignment="1" applyProtection="1"/>
    <xf numFmtId="0" fontId="3" fillId="2" borderId="0" xfId="0" applyFont="1" applyFill="1" applyBorder="1" applyAlignment="1" applyProtection="1"/>
    <xf numFmtId="0" fontId="3" fillId="2" borderId="28" xfId="0" applyFont="1" applyFill="1" applyBorder="1" applyAlignment="1" applyProtection="1">
      <alignment horizontal="left" vertical="top"/>
    </xf>
    <xf numFmtId="0" fontId="3" fillId="19" borderId="13" xfId="0" applyFont="1" applyFill="1" applyBorder="1" applyAlignment="1" applyProtection="1">
      <alignment vertical="center"/>
    </xf>
    <xf numFmtId="0" fontId="0" fillId="15" borderId="6" xfId="0" applyFont="1" applyFill="1" applyBorder="1" applyAlignment="1" applyProtection="1">
      <alignment vertical="center"/>
    </xf>
    <xf numFmtId="0" fontId="0" fillId="0" borderId="0" xfId="0" applyAlignment="1" applyProtection="1">
      <alignment vertical="center"/>
    </xf>
    <xf numFmtId="0" fontId="3" fillId="19" borderId="23" xfId="0" applyFont="1" applyFill="1" applyBorder="1" applyAlignment="1" applyProtection="1">
      <alignment horizontal="center" vertical="center" wrapText="1"/>
    </xf>
    <xf numFmtId="0" fontId="3" fillId="15" borderId="0" xfId="0" applyFont="1" applyFill="1" applyBorder="1" applyAlignment="1" applyProtection="1">
      <alignment vertical="center"/>
    </xf>
    <xf numFmtId="0" fontId="3" fillId="19" borderId="29" xfId="0" applyFont="1" applyFill="1" applyBorder="1" applyAlignment="1" applyProtection="1"/>
    <xf numFmtId="0" fontId="3" fillId="3" borderId="1" xfId="0" applyFont="1" applyFill="1" applyBorder="1" applyAlignment="1" applyProtection="1">
      <alignment horizontal="center"/>
    </xf>
    <xf numFmtId="0" fontId="3" fillId="19" borderId="1" xfId="0" applyFont="1" applyFill="1" applyBorder="1" applyAlignment="1" applyProtection="1"/>
    <xf numFmtId="0" fontId="3" fillId="19" borderId="9" xfId="0" applyFont="1" applyFill="1" applyBorder="1" applyAlignment="1" applyProtection="1"/>
    <xf numFmtId="2" fontId="3" fillId="19" borderId="1" xfId="33" applyNumberFormat="1" applyFont="1" applyFill="1" applyBorder="1" applyProtection="1"/>
    <xf numFmtId="2" fontId="3" fillId="19" borderId="25" xfId="33" applyNumberFormat="1" applyFont="1" applyFill="1" applyBorder="1" applyProtection="1"/>
    <xf numFmtId="0" fontId="3" fillId="2" borderId="23" xfId="0" applyFont="1" applyFill="1" applyBorder="1" applyAlignment="1" applyProtection="1">
      <alignment horizontal="left" vertical="top"/>
    </xf>
    <xf numFmtId="2" fontId="1" fillId="19" borderId="1" xfId="33" applyNumberFormat="1" applyFont="1" applyFill="1" applyBorder="1" applyProtection="1"/>
    <xf numFmtId="2" fontId="1" fillId="19" borderId="25" xfId="33" applyNumberFormat="1" applyFont="1" applyFill="1" applyBorder="1" applyProtection="1"/>
    <xf numFmtId="0" fontId="0" fillId="0" borderId="0" xfId="0" applyFont="1" applyAlignment="1" applyProtection="1"/>
    <xf numFmtId="0" fontId="3" fillId="19" borderId="18" xfId="0" applyFont="1" applyFill="1" applyBorder="1" applyAlignment="1" applyProtection="1"/>
    <xf numFmtId="0" fontId="3" fillId="19" borderId="8" xfId="0" applyFont="1" applyFill="1" applyBorder="1" applyAlignment="1" applyProtection="1"/>
    <xf numFmtId="2" fontId="3" fillId="19" borderId="18" xfId="33" applyNumberFormat="1" applyFont="1" applyFill="1" applyBorder="1" applyProtection="1"/>
    <xf numFmtId="2" fontId="3" fillId="19" borderId="19" xfId="33" applyNumberFormat="1" applyFont="1" applyFill="1" applyBorder="1" applyProtection="1"/>
    <xf numFmtId="0" fontId="3" fillId="15" borderId="29" xfId="0" applyFont="1" applyFill="1" applyBorder="1" applyAlignment="1" applyProtection="1">
      <alignment vertical="center"/>
    </xf>
    <xf numFmtId="2" fontId="1" fillId="17" borderId="12" xfId="33" applyNumberFormat="1" applyFont="1" applyFill="1" applyBorder="1" applyProtection="1"/>
    <xf numFmtId="0" fontId="3" fillId="15" borderId="30" xfId="0" applyFont="1" applyFill="1" applyBorder="1" applyAlignment="1" applyProtection="1">
      <alignment vertical="center"/>
    </xf>
    <xf numFmtId="0" fontId="0" fillId="0" borderId="0" xfId="0" applyAlignment="1" applyProtection="1">
      <alignment wrapText="1"/>
    </xf>
    <xf numFmtId="0" fontId="3" fillId="16" borderId="23" xfId="0" applyFont="1" applyFill="1" applyBorder="1" applyAlignment="1" applyProtection="1">
      <alignment horizontal="left" vertical="top"/>
      <protection locked="0"/>
    </xf>
    <xf numFmtId="0" fontId="3" fillId="16" borderId="31" xfId="0" applyFont="1" applyFill="1" applyBorder="1" applyAlignment="1" applyProtection="1">
      <alignment horizontal="left" vertical="top"/>
      <protection locked="0"/>
    </xf>
    <xf numFmtId="0" fontId="0" fillId="15" borderId="0" xfId="0" applyFont="1" applyFill="1" applyBorder="1" applyAlignment="1" applyProtection="1">
      <alignment wrapText="1"/>
    </xf>
    <xf numFmtId="0" fontId="0" fillId="15" borderId="6" xfId="0" applyFont="1" applyFill="1" applyBorder="1" applyAlignment="1" applyProtection="1">
      <alignment wrapText="1"/>
    </xf>
    <xf numFmtId="0" fontId="0" fillId="15" borderId="8" xfId="0" applyFill="1" applyBorder="1" applyAlignment="1" applyProtection="1"/>
    <xf numFmtId="0" fontId="0" fillId="15" borderId="7" xfId="0" applyFill="1" applyBorder="1" applyAlignment="1" applyProtection="1"/>
    <xf numFmtId="2" fontId="1" fillId="0" borderId="25" xfId="33" applyNumberFormat="1" applyFont="1" applyFill="1" applyBorder="1" applyProtection="1"/>
    <xf numFmtId="2" fontId="1" fillId="0" borderId="32" xfId="33" applyNumberFormat="1" applyFont="1" applyFill="1" applyBorder="1" applyProtection="1"/>
    <xf numFmtId="0" fontId="0" fillId="0" borderId="0" xfId="0" applyFill="1" applyAlignment="1" applyProtection="1">
      <alignment vertical="center"/>
    </xf>
    <xf numFmtId="0" fontId="5" fillId="2" borderId="8" xfId="7" applyFont="1" applyFill="1" applyBorder="1" applyAlignment="1" applyProtection="1"/>
    <xf numFmtId="0" fontId="1" fillId="2" borderId="8" xfId="0" applyFont="1" applyFill="1" applyBorder="1" applyAlignment="1" applyProtection="1"/>
    <xf numFmtId="0" fontId="1" fillId="2" borderId="7" xfId="0" applyFont="1" applyFill="1" applyBorder="1" applyAlignment="1" applyProtection="1"/>
    <xf numFmtId="0" fontId="1" fillId="0" borderId="0" xfId="0" applyFont="1" applyBorder="1" applyAlignment="1" applyProtection="1"/>
    <xf numFmtId="0" fontId="1" fillId="15" borderId="0" xfId="0" applyFont="1" applyFill="1" applyBorder="1" applyAlignment="1" applyProtection="1"/>
    <xf numFmtId="0" fontId="1" fillId="15" borderId="6" xfId="0" applyFont="1" applyFill="1" applyBorder="1" applyAlignment="1" applyProtection="1"/>
    <xf numFmtId="0" fontId="1" fillId="0" borderId="0" xfId="0" applyFont="1" applyAlignment="1" applyProtection="1"/>
    <xf numFmtId="0" fontId="1" fillId="3" borderId="15" xfId="0" applyFont="1" applyFill="1" applyBorder="1" applyAlignment="1" applyProtection="1">
      <alignment horizontal="left" vertical="center"/>
    </xf>
    <xf numFmtId="0" fontId="1" fillId="3" borderId="15" xfId="0" applyFont="1" applyFill="1" applyBorder="1" applyAlignment="1" applyProtection="1"/>
    <xf numFmtId="0" fontId="1" fillId="2" borderId="33" xfId="0" applyFont="1" applyFill="1" applyBorder="1" applyAlignment="1" applyProtection="1"/>
    <xf numFmtId="0" fontId="1" fillId="2" borderId="33" xfId="0" applyFont="1" applyFill="1" applyBorder="1" applyAlignment="1" applyProtection="1">
      <alignment wrapText="1"/>
    </xf>
    <xf numFmtId="0" fontId="1" fillId="2" borderId="0" xfId="0" applyFont="1" applyFill="1" applyBorder="1" applyAlignment="1" applyProtection="1">
      <alignment wrapText="1"/>
    </xf>
    <xf numFmtId="0" fontId="1" fillId="15" borderId="34" xfId="0" applyFont="1" applyFill="1" applyBorder="1" applyAlignment="1" applyProtection="1"/>
    <xf numFmtId="0" fontId="1" fillId="2" borderId="35" xfId="0" applyFont="1" applyFill="1" applyBorder="1" applyAlignment="1" applyProtection="1"/>
    <xf numFmtId="43" fontId="1" fillId="14" borderId="0" xfId="0" applyNumberFormat="1" applyFont="1" applyFill="1" applyBorder="1" applyAlignment="1" applyProtection="1"/>
    <xf numFmtId="0" fontId="1" fillId="2" borderId="13" xfId="0" applyFont="1" applyFill="1" applyBorder="1" applyAlignment="1" applyProtection="1"/>
    <xf numFmtId="0" fontId="1" fillId="15" borderId="35" xfId="0" applyFont="1" applyFill="1" applyBorder="1" applyAlignment="1" applyProtection="1"/>
    <xf numFmtId="0" fontId="1" fillId="15" borderId="0" xfId="0" applyFont="1" applyFill="1" applyBorder="1" applyAlignment="1" applyProtection="1">
      <alignment vertical="center"/>
    </xf>
    <xf numFmtId="0" fontId="1" fillId="19" borderId="15" xfId="0" applyFont="1" applyFill="1" applyBorder="1" applyAlignment="1" applyProtection="1">
      <alignment vertical="center"/>
    </xf>
    <xf numFmtId="0" fontId="1" fillId="19" borderId="37" xfId="0" applyFont="1" applyFill="1" applyBorder="1" applyAlignment="1" applyProtection="1">
      <alignment vertical="center"/>
    </xf>
    <xf numFmtId="0" fontId="1" fillId="15" borderId="6" xfId="0" applyFont="1" applyFill="1" applyBorder="1" applyAlignment="1" applyProtection="1">
      <alignment vertical="center"/>
    </xf>
    <xf numFmtId="0" fontId="1" fillId="0" borderId="0" xfId="0" applyFont="1" applyAlignment="1" applyProtection="1">
      <alignment vertical="center"/>
    </xf>
    <xf numFmtId="0" fontId="1" fillId="2" borderId="23" xfId="0" applyFont="1" applyFill="1" applyBorder="1" applyAlignment="1" applyProtection="1">
      <alignment horizontal="left" vertical="top"/>
    </xf>
    <xf numFmtId="0" fontId="1" fillId="2" borderId="30" xfId="0" applyFont="1" applyFill="1" applyBorder="1" applyAlignment="1" applyProtection="1">
      <alignment horizontal="left" vertical="top"/>
    </xf>
    <xf numFmtId="0" fontId="1" fillId="19" borderId="1" xfId="0" applyFont="1" applyFill="1" applyBorder="1" applyAlignment="1" applyProtection="1"/>
    <xf numFmtId="0" fontId="1" fillId="19" borderId="9" xfId="0" applyFont="1" applyFill="1" applyBorder="1" applyAlignment="1" applyProtection="1"/>
    <xf numFmtId="0" fontId="1" fillId="2" borderId="31" xfId="0" applyFont="1" applyFill="1" applyBorder="1" applyAlignment="1" applyProtection="1">
      <alignment horizontal="left" vertical="top"/>
    </xf>
    <xf numFmtId="0" fontId="1" fillId="2" borderId="23" xfId="0" applyFont="1" applyFill="1" applyBorder="1" applyAlignment="1" applyProtection="1">
      <alignment horizontal="left" indent="2"/>
    </xf>
    <xf numFmtId="0" fontId="1" fillId="2" borderId="30" xfId="0" applyFont="1" applyFill="1" applyBorder="1" applyAlignment="1" applyProtection="1">
      <alignment horizontal="left" indent="2"/>
    </xf>
    <xf numFmtId="0" fontId="1" fillId="17" borderId="1" xfId="0" applyFont="1" applyFill="1" applyBorder="1" applyAlignment="1" applyProtection="1"/>
    <xf numFmtId="0" fontId="1" fillId="17" borderId="9" xfId="0" applyFont="1" applyFill="1" applyBorder="1" applyAlignment="1" applyProtection="1"/>
    <xf numFmtId="2" fontId="1" fillId="17" borderId="1" xfId="33" applyNumberFormat="1" applyFont="1" applyFill="1" applyBorder="1" applyProtection="1"/>
    <xf numFmtId="0" fontId="1" fillId="17" borderId="12" xfId="0" applyFont="1" applyFill="1" applyBorder="1" applyAlignment="1" applyProtection="1"/>
    <xf numFmtId="0" fontId="1" fillId="17" borderId="0" xfId="0" applyFont="1" applyFill="1" applyBorder="1" applyAlignment="1" applyProtection="1"/>
    <xf numFmtId="0" fontId="1" fillId="2" borderId="31" xfId="0" applyFont="1" applyFill="1" applyBorder="1" applyAlignment="1" applyProtection="1">
      <alignment horizontal="left" indent="2"/>
    </xf>
    <xf numFmtId="0" fontId="1" fillId="2" borderId="38" xfId="0" applyFont="1" applyFill="1" applyBorder="1" applyAlignment="1" applyProtection="1">
      <alignment horizontal="left" indent="2"/>
    </xf>
    <xf numFmtId="0" fontId="1" fillId="2" borderId="39" xfId="0" applyFont="1" applyFill="1" applyBorder="1" applyAlignment="1" applyProtection="1">
      <alignment horizontal="left" indent="2"/>
    </xf>
    <xf numFmtId="0" fontId="1" fillId="2" borderId="0" xfId="0" applyFont="1" applyFill="1" applyBorder="1" applyAlignment="1" applyProtection="1">
      <alignment horizontal="left" indent="1"/>
    </xf>
    <xf numFmtId="0" fontId="1" fillId="15" borderId="8" xfId="0" applyFont="1" applyFill="1" applyBorder="1" applyAlignment="1" applyProtection="1"/>
    <xf numFmtId="0" fontId="1" fillId="15" borderId="7" xfId="0" applyFont="1" applyFill="1" applyBorder="1" applyAlignment="1" applyProtection="1"/>
    <xf numFmtId="0" fontId="1" fillId="0" borderId="0" xfId="0" applyFont="1" applyAlignment="1" applyProtection="1">
      <alignment wrapText="1"/>
    </xf>
    <xf numFmtId="0" fontId="23" fillId="13" borderId="0" xfId="8" applyFont="1" applyFill="1" applyBorder="1" applyProtection="1"/>
    <xf numFmtId="2" fontId="1" fillId="16" borderId="1" xfId="0" applyNumberFormat="1" applyFont="1" applyFill="1" applyBorder="1" applyAlignment="1" applyProtection="1">
      <protection locked="0"/>
    </xf>
    <xf numFmtId="2" fontId="1" fillId="16" borderId="9" xfId="0" applyNumberFormat="1" applyFont="1" applyFill="1" applyBorder="1" applyAlignment="1" applyProtection="1">
      <protection locked="0"/>
    </xf>
    <xf numFmtId="2" fontId="1" fillId="16" borderId="18" xfId="0" applyNumberFormat="1" applyFont="1" applyFill="1" applyBorder="1" applyAlignment="1" applyProtection="1">
      <protection locked="0"/>
    </xf>
    <xf numFmtId="2" fontId="1" fillId="16" borderId="8" xfId="0" applyNumberFormat="1" applyFont="1" applyFill="1" applyBorder="1" applyAlignment="1" applyProtection="1">
      <protection locked="0"/>
    </xf>
    <xf numFmtId="0" fontId="0" fillId="16" borderId="23" xfId="0" applyFont="1" applyFill="1" applyBorder="1" applyAlignment="1" applyProtection="1">
      <alignment horizontal="left"/>
      <protection locked="0"/>
    </xf>
    <xf numFmtId="0" fontId="0" fillId="16" borderId="23" xfId="0" applyFill="1" applyBorder="1" applyAlignment="1" applyProtection="1">
      <alignment horizontal="left"/>
      <protection locked="0"/>
    </xf>
    <xf numFmtId="0" fontId="0" fillId="16" borderId="1" xfId="0" applyFill="1" applyBorder="1" applyAlignment="1" applyProtection="1">
      <alignment horizontal="left"/>
      <protection locked="0"/>
    </xf>
    <xf numFmtId="0" fontId="0" fillId="16" borderId="40" xfId="0" applyFont="1" applyFill="1" applyBorder="1" applyAlignment="1" applyProtection="1">
      <alignment horizontal="left"/>
      <protection locked="0"/>
    </xf>
    <xf numFmtId="0" fontId="0" fillId="16" borderId="41" xfId="0" applyFont="1" applyFill="1" applyBorder="1" applyAlignment="1" applyProtection="1">
      <alignment horizontal="left"/>
      <protection locked="0"/>
    </xf>
    <xf numFmtId="0" fontId="0" fillId="16" borderId="32" xfId="0" applyFont="1" applyFill="1" applyBorder="1" applyAlignment="1" applyProtection="1">
      <alignment horizontal="left"/>
      <protection locked="0"/>
    </xf>
    <xf numFmtId="0" fontId="3" fillId="17" borderId="31" xfId="0" applyFont="1" applyFill="1" applyBorder="1" applyAlignment="1" applyProtection="1">
      <alignment horizontal="left" vertical="top"/>
      <protection hidden="1"/>
    </xf>
    <xf numFmtId="0" fontId="1" fillId="17" borderId="1" xfId="0" applyFont="1" applyFill="1" applyBorder="1" applyAlignment="1" applyProtection="1">
      <protection hidden="1"/>
    </xf>
    <xf numFmtId="0" fontId="1" fillId="17" borderId="9" xfId="0" applyFont="1" applyFill="1" applyBorder="1" applyAlignment="1" applyProtection="1">
      <protection hidden="1"/>
    </xf>
    <xf numFmtId="2" fontId="1" fillId="17" borderId="1" xfId="33" applyNumberFormat="1" applyFont="1" applyFill="1" applyBorder="1" applyProtection="1">
      <protection hidden="1"/>
    </xf>
    <xf numFmtId="2" fontId="1" fillId="17" borderId="25" xfId="33" applyNumberFormat="1" applyFont="1" applyFill="1" applyBorder="1" applyProtection="1">
      <protection hidden="1"/>
    </xf>
    <xf numFmtId="0" fontId="1" fillId="17" borderId="31" xfId="0" applyFont="1" applyFill="1" applyBorder="1" applyAlignment="1" applyProtection="1">
      <alignment horizontal="left" vertical="top"/>
      <protection hidden="1"/>
    </xf>
    <xf numFmtId="0" fontId="1" fillId="17" borderId="40" xfId="0" applyFont="1" applyFill="1" applyBorder="1" applyAlignment="1" applyProtection="1">
      <alignment horizontal="left" vertical="top"/>
      <protection hidden="1"/>
    </xf>
    <xf numFmtId="0" fontId="1" fillId="17" borderId="41" xfId="0" applyFont="1" applyFill="1" applyBorder="1" applyAlignment="1" applyProtection="1">
      <protection hidden="1"/>
    </xf>
    <xf numFmtId="2" fontId="1" fillId="17" borderId="32" xfId="33" applyNumberFormat="1" applyFont="1" applyFill="1" applyBorder="1" applyProtection="1">
      <protection hidden="1"/>
    </xf>
    <xf numFmtId="2" fontId="1" fillId="17" borderId="18" xfId="0" applyNumberFormat="1" applyFont="1" applyFill="1" applyBorder="1" applyAlignment="1" applyProtection="1">
      <protection hidden="1"/>
    </xf>
    <xf numFmtId="2" fontId="1" fillId="17" borderId="8" xfId="0" applyNumberFormat="1" applyFont="1" applyFill="1" applyBorder="1" applyAlignment="1" applyProtection="1">
      <protection hidden="1"/>
    </xf>
    <xf numFmtId="2" fontId="1" fillId="17" borderId="18" xfId="33" applyNumberFormat="1" applyFont="1" applyFill="1" applyBorder="1" applyProtection="1">
      <protection hidden="1"/>
    </xf>
    <xf numFmtId="0" fontId="30" fillId="19" borderId="23" xfId="0" applyFont="1" applyFill="1" applyBorder="1" applyAlignment="1" applyProtection="1">
      <alignment vertical="center" wrapText="1"/>
    </xf>
    <xf numFmtId="0" fontId="30" fillId="19" borderId="1" xfId="0" applyFont="1" applyFill="1" applyBorder="1" applyAlignment="1" applyProtection="1">
      <alignment horizontal="center" vertical="center" wrapText="1"/>
    </xf>
    <xf numFmtId="0" fontId="30" fillId="19" borderId="24" xfId="0" applyFont="1" applyFill="1" applyBorder="1" applyAlignment="1" applyProtection="1">
      <alignment horizontal="center" vertical="center" wrapText="1"/>
    </xf>
    <xf numFmtId="0" fontId="3" fillId="19" borderId="1" xfId="0" applyNumberFormat="1" applyFont="1" applyFill="1" applyBorder="1" applyAlignment="1" applyProtection="1">
      <alignment horizontal="center" vertical="center" wrapText="1"/>
    </xf>
    <xf numFmtId="2" fontId="0" fillId="15" borderId="8" xfId="0" applyNumberFormat="1" applyFill="1" applyBorder="1">
      <alignment vertical="center"/>
    </xf>
    <xf numFmtId="2" fontId="0" fillId="15" borderId="0" xfId="0" applyNumberFormat="1" applyFont="1" applyFill="1" applyBorder="1" applyAlignment="1"/>
    <xf numFmtId="2" fontId="0" fillId="15" borderId="0" xfId="0" applyNumberFormat="1" applyFill="1" applyBorder="1">
      <alignment vertical="center"/>
    </xf>
    <xf numFmtId="2" fontId="0" fillId="19" borderId="21" xfId="0" applyNumberFormat="1" applyFont="1" applyFill="1" applyBorder="1" applyAlignment="1">
      <alignment vertical="center"/>
    </xf>
    <xf numFmtId="2" fontId="0" fillId="16" borderId="1" xfId="0" applyNumberFormat="1" applyFont="1" applyFill="1" applyBorder="1" applyAlignment="1" applyProtection="1">
      <alignment horizontal="left"/>
      <protection locked="0"/>
    </xf>
    <xf numFmtId="2" fontId="0" fillId="0" borderId="0" xfId="0" applyNumberFormat="1" applyFill="1">
      <alignment vertical="center"/>
    </xf>
    <xf numFmtId="0" fontId="3" fillId="19" borderId="1" xfId="0" applyNumberFormat="1" applyFont="1" applyFill="1" applyBorder="1" applyAlignment="1">
      <alignment horizontal="center" vertical="center" wrapText="1"/>
    </xf>
    <xf numFmtId="2" fontId="0" fillId="15" borderId="8" xfId="0" applyNumberFormat="1" applyFill="1" applyBorder="1" applyProtection="1">
      <alignment vertical="center"/>
    </xf>
    <xf numFmtId="2" fontId="0" fillId="15" borderId="0" xfId="0" applyNumberFormat="1" applyFont="1" applyFill="1" applyBorder="1" applyAlignment="1" applyProtection="1"/>
    <xf numFmtId="2" fontId="0" fillId="15" borderId="0" xfId="0" applyNumberFormat="1" applyFill="1" applyBorder="1" applyProtection="1">
      <alignment vertical="center"/>
    </xf>
    <xf numFmtId="2" fontId="0" fillId="19" borderId="21" xfId="0" applyNumberFormat="1" applyFont="1" applyFill="1" applyBorder="1" applyAlignment="1" applyProtection="1">
      <alignment vertical="center"/>
    </xf>
    <xf numFmtId="2" fontId="0" fillId="0" borderId="0" xfId="0" applyNumberFormat="1" applyFill="1" applyProtection="1">
      <alignment vertical="center"/>
    </xf>
    <xf numFmtId="2" fontId="0" fillId="2" borderId="8" xfId="0" applyNumberFormat="1" applyFill="1" applyBorder="1" applyAlignment="1" applyProtection="1"/>
    <xf numFmtId="2" fontId="0" fillId="15" borderId="8" xfId="0" applyNumberFormat="1" applyFill="1" applyBorder="1" applyAlignment="1" applyProtection="1"/>
    <xf numFmtId="2" fontId="0" fillId="0" borderId="0" xfId="0" applyNumberFormat="1" applyAlignment="1" applyProtection="1"/>
    <xf numFmtId="0" fontId="0" fillId="15" borderId="8" xfId="0" applyNumberFormat="1" applyFill="1" applyBorder="1" applyProtection="1">
      <alignment vertical="center"/>
    </xf>
    <xf numFmtId="0" fontId="0" fillId="15" borderId="0" xfId="0" applyNumberFormat="1" applyFont="1" applyFill="1" applyBorder="1" applyAlignment="1" applyProtection="1"/>
    <xf numFmtId="0" fontId="0" fillId="15" borderId="0" xfId="0" applyNumberFormat="1" applyFill="1" applyBorder="1" applyProtection="1">
      <alignment vertical="center"/>
    </xf>
    <xf numFmtId="0" fontId="0" fillId="19" borderId="21" xfId="0" applyNumberFormat="1" applyFont="1" applyFill="1" applyBorder="1" applyAlignment="1" applyProtection="1">
      <alignment vertical="center"/>
    </xf>
    <xf numFmtId="0" fontId="0" fillId="16" borderId="1" xfId="0" applyNumberFormat="1" applyFont="1" applyFill="1" applyBorder="1" applyAlignment="1" applyProtection="1">
      <alignment horizontal="left"/>
      <protection locked="0"/>
    </xf>
    <xf numFmtId="0" fontId="0" fillId="0" borderId="0" xfId="0" applyNumberFormat="1" applyFill="1" applyProtection="1">
      <alignment vertical="center"/>
    </xf>
    <xf numFmtId="0" fontId="0" fillId="15" borderId="8" xfId="0" applyNumberFormat="1" applyFill="1" applyBorder="1">
      <alignment vertical="center"/>
    </xf>
    <xf numFmtId="0" fontId="0" fillId="15" borderId="0" xfId="0" applyNumberFormat="1" applyFont="1" applyFill="1" applyBorder="1" applyAlignment="1"/>
    <xf numFmtId="0" fontId="0" fillId="15" borderId="0" xfId="0" applyNumberFormat="1" applyFill="1" applyBorder="1">
      <alignment vertical="center"/>
    </xf>
    <xf numFmtId="0" fontId="0" fillId="19" borderId="21" xfId="0" applyNumberFormat="1" applyFont="1" applyFill="1" applyBorder="1" applyAlignment="1">
      <alignment vertical="center"/>
    </xf>
    <xf numFmtId="0" fontId="0" fillId="0" borderId="0" xfId="0" applyNumberFormat="1" applyFill="1">
      <alignment vertical="center"/>
    </xf>
    <xf numFmtId="166" fontId="0" fillId="16" borderId="1" xfId="0" applyNumberFormat="1" applyFont="1" applyFill="1" applyBorder="1" applyAlignment="1" applyProtection="1">
      <alignment horizontal="left"/>
      <protection locked="0"/>
    </xf>
    <xf numFmtId="166" fontId="0" fillId="16" borderId="41" xfId="0" applyNumberFormat="1" applyFont="1" applyFill="1" applyBorder="1" applyAlignment="1" applyProtection="1">
      <alignment horizontal="left"/>
      <protection locked="0"/>
    </xf>
    <xf numFmtId="0" fontId="0" fillId="2" borderId="30" xfId="0" applyFont="1" applyFill="1" applyBorder="1" applyAlignment="1" applyProtection="1">
      <alignment horizontal="left" vertical="top"/>
    </xf>
    <xf numFmtId="166" fontId="0" fillId="2" borderId="8" xfId="0" applyNumberFormat="1" applyFill="1" applyBorder="1" applyAlignment="1" applyProtection="1"/>
    <xf numFmtId="166" fontId="0" fillId="15" borderId="0" xfId="0" applyNumberFormat="1" applyFont="1" applyFill="1" applyBorder="1" applyAlignment="1" applyProtection="1"/>
    <xf numFmtId="166" fontId="0" fillId="19" borderId="21" xfId="0" applyNumberFormat="1" applyFont="1" applyFill="1" applyBorder="1" applyAlignment="1" applyProtection="1">
      <alignment vertical="center"/>
    </xf>
    <xf numFmtId="166" fontId="3" fillId="19" borderId="1" xfId="0" applyNumberFormat="1" applyFont="1" applyFill="1" applyBorder="1" applyAlignment="1" applyProtection="1">
      <alignment horizontal="center" vertical="center" wrapText="1"/>
    </xf>
    <xf numFmtId="166" fontId="0" fillId="15" borderId="8" xfId="0" applyNumberFormat="1" applyFill="1" applyBorder="1" applyAlignment="1" applyProtection="1"/>
    <xf numFmtId="166" fontId="0" fillId="0" borderId="0" xfId="0" applyNumberFormat="1" applyAlignment="1" applyProtection="1"/>
    <xf numFmtId="0" fontId="43" fillId="2" borderId="0" xfId="0" applyFont="1" applyFill="1" applyAlignment="1" applyProtection="1">
      <alignment vertical="center"/>
    </xf>
    <xf numFmtId="165" fontId="1" fillId="2" borderId="1" xfId="0" applyNumberFormat="1" applyFont="1" applyFill="1" applyBorder="1" applyAlignment="1" applyProtection="1"/>
    <xf numFmtId="165" fontId="1" fillId="16" borderId="42" xfId="33" applyNumberFormat="1" applyFont="1" applyFill="1" applyBorder="1" applyAlignment="1" applyProtection="1">
      <protection locked="0"/>
    </xf>
    <xf numFmtId="3" fontId="23" fillId="5" borderId="1" xfId="15" applyFont="1" applyBorder="1" applyAlignment="1" applyProtection="1">
      <alignment horizontal="center" vertical="center"/>
      <protection locked="0"/>
    </xf>
    <xf numFmtId="0" fontId="23" fillId="13" borderId="0" xfId="8" applyFont="1" applyFill="1" applyBorder="1" applyAlignment="1" applyProtection="1">
      <alignment horizontal="left" vertical="top" wrapText="1"/>
    </xf>
    <xf numFmtId="0" fontId="23" fillId="13" borderId="0" xfId="1" applyFont="1" applyFill="1" applyBorder="1" applyAlignment="1" applyProtection="1">
      <alignment vertical="top" wrapText="1"/>
    </xf>
    <xf numFmtId="0" fontId="23" fillId="2" borderId="0" xfId="0" applyFont="1" applyFill="1" applyAlignment="1" applyProtection="1">
      <alignment vertical="top" wrapText="1"/>
    </xf>
    <xf numFmtId="0" fontId="23" fillId="2" borderId="0" xfId="0" applyFont="1" applyFill="1" applyBorder="1" applyAlignment="1" applyProtection="1">
      <alignment vertical="top" wrapText="1"/>
    </xf>
    <xf numFmtId="0" fontId="19" fillId="13" borderId="0" xfId="7" applyFont="1" applyFill="1" applyBorder="1" applyAlignment="1" applyProtection="1">
      <alignment horizontal="center"/>
    </xf>
    <xf numFmtId="3" fontId="2" fillId="5" borderId="1" xfId="15" applyFont="1" applyBorder="1" applyAlignment="1" applyProtection="1">
      <alignment horizontal="center" vertical="center"/>
      <protection locked="0"/>
    </xf>
    <xf numFmtId="173" fontId="2" fillId="5" borderId="1" xfId="15" applyNumberFormat="1" applyFont="1" applyBorder="1" applyAlignment="1" applyProtection="1">
      <alignment horizontal="center" vertical="center"/>
      <protection locked="0"/>
    </xf>
    <xf numFmtId="0" fontId="3" fillId="19" borderId="3" xfId="0" applyFont="1" applyFill="1" applyBorder="1" applyAlignment="1" applyProtection="1">
      <alignment horizontal="center" vertical="center"/>
    </xf>
    <xf numFmtId="0" fontId="3" fillId="19" borderId="9" xfId="0" applyFont="1" applyFill="1" applyBorder="1" applyAlignment="1" applyProtection="1">
      <alignment horizontal="center" vertical="center"/>
    </xf>
    <xf numFmtId="0" fontId="3" fillId="19" borderId="11" xfId="0" applyFont="1" applyFill="1" applyBorder="1" applyAlignment="1" applyProtection="1">
      <alignment horizontal="center" vertical="center"/>
    </xf>
    <xf numFmtId="0" fontId="3" fillId="19" borderId="44" xfId="0" applyFont="1" applyFill="1" applyBorder="1" applyAlignment="1" applyProtection="1">
      <alignment horizontal="center" vertical="center"/>
    </xf>
    <xf numFmtId="0" fontId="13" fillId="15" borderId="38" xfId="0" applyFont="1" applyFill="1" applyBorder="1" applyAlignment="1" applyProtection="1">
      <alignment horizontal="left" vertical="center"/>
    </xf>
    <xf numFmtId="0" fontId="13" fillId="15" borderId="9" xfId="0" applyFont="1" applyFill="1" applyBorder="1" applyAlignment="1" applyProtection="1">
      <alignment horizontal="left" vertical="center"/>
    </xf>
    <xf numFmtId="0" fontId="13" fillId="15" borderId="44" xfId="0" applyFont="1" applyFill="1" applyBorder="1" applyAlignment="1" applyProtection="1">
      <alignment horizontal="left" vertical="center"/>
    </xf>
    <xf numFmtId="0" fontId="13" fillId="15" borderId="38" xfId="0" applyFont="1" applyFill="1" applyBorder="1" applyAlignment="1" applyProtection="1">
      <alignment horizontal="left" vertical="center" wrapText="1"/>
    </xf>
    <xf numFmtId="0" fontId="13" fillId="15" borderId="9" xfId="0" applyFont="1" applyFill="1" applyBorder="1" applyAlignment="1" applyProtection="1">
      <alignment horizontal="left" vertical="center" wrapText="1"/>
    </xf>
    <xf numFmtId="0" fontId="13" fillId="15" borderId="44" xfId="0" applyFont="1" applyFill="1" applyBorder="1" applyAlignment="1" applyProtection="1">
      <alignment horizontal="left" vertical="center" wrapText="1"/>
    </xf>
    <xf numFmtId="0" fontId="0" fillId="15" borderId="38" xfId="0" applyFill="1" applyBorder="1" applyAlignment="1" applyProtection="1">
      <alignment horizontal="left" vertical="center"/>
    </xf>
    <xf numFmtId="0" fontId="0" fillId="15" borderId="9" xfId="0" applyFill="1" applyBorder="1" applyAlignment="1" applyProtection="1">
      <alignment horizontal="left" vertical="center"/>
    </xf>
    <xf numFmtId="0" fontId="0" fillId="15" borderId="44" xfId="0" applyFill="1" applyBorder="1" applyAlignment="1" applyProtection="1">
      <alignment horizontal="left" vertical="center"/>
    </xf>
    <xf numFmtId="2" fontId="1" fillId="16" borderId="43" xfId="33" applyNumberFormat="1" applyFont="1" applyFill="1" applyBorder="1" applyAlignment="1" applyProtection="1">
      <protection locked="0"/>
    </xf>
    <xf numFmtId="2" fontId="1" fillId="16" borderId="36" xfId="0" applyNumberFormat="1" applyFont="1" applyFill="1" applyBorder="1" applyAlignment="1" applyProtection="1">
      <protection locked="0"/>
    </xf>
    <xf numFmtId="2" fontId="9" fillId="16" borderId="1" xfId="5" applyNumberFormat="1" applyFont="1" applyFill="1" applyBorder="1" applyAlignment="1" applyProtection="1">
      <alignment horizontal="right" vertical="center"/>
      <protection locked="0"/>
    </xf>
    <xf numFmtId="2" fontId="9" fillId="2" borderId="1" xfId="36" applyNumberFormat="1" applyFont="1" applyAlignment="1" applyProtection="1">
      <alignment horizontal="right" vertical="center"/>
    </xf>
    <xf numFmtId="2" fontId="8" fillId="16" borderId="1" xfId="15" applyNumberFormat="1" applyFont="1" applyFill="1" applyProtection="1">
      <alignment horizontal="right" vertical="center"/>
      <protection locked="0"/>
    </xf>
    <xf numFmtId="2" fontId="8" fillId="16" borderId="1" xfId="25" applyNumberFormat="1" applyFont="1" applyFill="1" applyProtection="1">
      <alignment horizontal="right" vertical="center"/>
      <protection locked="0"/>
    </xf>
    <xf numFmtId="2" fontId="8" fillId="16" borderId="1" xfId="15" applyNumberFormat="1" applyFont="1" applyFill="1" applyBorder="1" applyAlignment="1" applyProtection="1">
      <alignment horizontal="right" vertical="center"/>
      <protection locked="0"/>
    </xf>
    <xf numFmtId="2" fontId="8" fillId="16" borderId="5" xfId="15" applyNumberFormat="1" applyFont="1" applyFill="1" applyBorder="1" applyAlignment="1" applyProtection="1">
      <alignment horizontal="right" vertical="center"/>
      <protection locked="0"/>
    </xf>
    <xf numFmtId="2" fontId="8" fillId="15" borderId="1" xfId="15" applyNumberFormat="1" applyFont="1" applyFill="1" applyBorder="1" applyAlignment="1" applyProtection="1">
      <alignment horizontal="right" vertical="center"/>
    </xf>
    <xf numFmtId="2" fontId="9" fillId="3" borderId="1" xfId="5" applyNumberFormat="1" applyFont="1" applyBorder="1" applyAlignment="1" applyProtection="1">
      <alignment horizontal="right" vertical="center"/>
    </xf>
    <xf numFmtId="2" fontId="8" fillId="4" borderId="3" xfId="13" applyNumberFormat="1" applyFont="1" applyBorder="1" applyProtection="1">
      <alignment horizontal="left" vertical="center"/>
    </xf>
    <xf numFmtId="2" fontId="8" fillId="4" borderId="5" xfId="13" applyNumberFormat="1" applyFont="1" applyBorder="1" applyProtection="1">
      <alignment horizontal="left" vertical="center"/>
    </xf>
    <xf numFmtId="2" fontId="9" fillId="2" borderId="1" xfId="36" applyNumberFormat="1" applyFont="1" applyBorder="1" applyAlignment="1" applyProtection="1">
      <alignment horizontal="right" vertical="center"/>
    </xf>
    <xf numFmtId="2" fontId="8" fillId="18" borderId="1" xfId="36" applyNumberFormat="1" applyFont="1" applyFill="1" applyProtection="1">
      <alignment horizontal="right" vertical="center"/>
    </xf>
    <xf numFmtId="2" fontId="8" fillId="17" borderId="1" xfId="36" applyNumberFormat="1" applyFont="1" applyFill="1" applyProtection="1">
      <alignment horizontal="right" vertical="center"/>
    </xf>
    <xf numFmtId="2" fontId="8" fillId="17" borderId="9" xfId="13" applyNumberFormat="1" applyFont="1" applyFill="1" applyBorder="1" applyProtection="1">
      <alignment horizontal="left" vertical="center"/>
    </xf>
    <xf numFmtId="2" fontId="8" fillId="17" borderId="26" xfId="15" applyNumberFormat="1" applyFont="1" applyFill="1" applyBorder="1" applyAlignment="1" applyProtection="1">
      <alignment horizontal="right" vertical="center"/>
    </xf>
    <xf numFmtId="2" fontId="8" fillId="17" borderId="11" xfId="15" applyNumberFormat="1" applyFont="1" applyFill="1" applyBorder="1" applyAlignment="1" applyProtection="1">
      <alignment horizontal="right" vertical="center"/>
    </xf>
    <xf numFmtId="2" fontId="8" fillId="17" borderId="27" xfId="15" applyNumberFormat="1" applyFont="1" applyFill="1" applyBorder="1" applyAlignment="1" applyProtection="1">
      <alignment horizontal="right" vertical="center"/>
    </xf>
    <xf numFmtId="2" fontId="8" fillId="17" borderId="2" xfId="15" applyNumberFormat="1" applyFont="1" applyFill="1" applyBorder="1" applyAlignment="1" applyProtection="1">
      <alignment horizontal="right" vertical="center"/>
    </xf>
    <xf numFmtId="2" fontId="8" fillId="17" borderId="0" xfId="15" applyNumberFormat="1" applyFont="1" applyFill="1" applyBorder="1" applyAlignment="1" applyProtection="1">
      <alignment horizontal="right" vertical="center"/>
    </xf>
    <xf numFmtId="2" fontId="8" fillId="17" borderId="6" xfId="15" applyNumberFormat="1" applyFont="1" applyFill="1" applyBorder="1" applyAlignment="1" applyProtection="1">
      <alignment horizontal="right" vertical="center"/>
    </xf>
    <xf numFmtId="2" fontId="8" fillId="17" borderId="10" xfId="15" applyNumberFormat="1" applyFont="1" applyFill="1" applyBorder="1" applyAlignment="1" applyProtection="1">
      <alignment horizontal="right" vertical="center"/>
    </xf>
    <xf numFmtId="2" fontId="8" fillId="17" borderId="8" xfId="15" applyNumberFormat="1" applyFont="1" applyFill="1" applyBorder="1" applyAlignment="1" applyProtection="1">
      <alignment horizontal="right" vertical="center"/>
    </xf>
    <xf numFmtId="2" fontId="8" fillId="17" borderId="7" xfId="15" applyNumberFormat="1" applyFont="1" applyFill="1" applyBorder="1" applyAlignment="1" applyProtection="1">
      <alignment horizontal="right" vertical="center"/>
    </xf>
    <xf numFmtId="2" fontId="8" fillId="17" borderId="1" xfId="15" applyNumberFormat="1" applyFont="1" applyFill="1" applyBorder="1" applyAlignment="1" applyProtection="1">
      <alignment horizontal="right" vertical="center"/>
    </xf>
    <xf numFmtId="2" fontId="9" fillId="17" borderId="1" xfId="5" applyNumberFormat="1" applyFont="1" applyFill="1" applyBorder="1" applyAlignment="1" applyProtection="1">
      <alignment horizontal="right" vertical="center"/>
    </xf>
    <xf numFmtId="2" fontId="8" fillId="5" borderId="1" xfId="15" applyNumberFormat="1" applyFont="1" applyBorder="1" applyProtection="1">
      <alignment horizontal="right" vertical="center"/>
      <protection locked="0"/>
    </xf>
    <xf numFmtId="2" fontId="8" fillId="4" borderId="1" xfId="10" applyNumberFormat="1" applyFont="1" applyBorder="1" applyProtection="1">
      <alignment horizontal="right" vertical="center"/>
    </xf>
    <xf numFmtId="2" fontId="8" fillId="5" borderId="1" xfId="15" applyNumberFormat="1" applyFont="1" applyBorder="1" applyAlignment="1" applyProtection="1">
      <alignment horizontal="right" vertical="center"/>
      <protection locked="0"/>
    </xf>
    <xf numFmtId="2" fontId="8" fillId="2" borderId="1" xfId="36" applyNumberFormat="1" applyFont="1" applyBorder="1" applyAlignment="1">
      <alignment horizontal="right" vertical="center"/>
    </xf>
    <xf numFmtId="2" fontId="24" fillId="3" borderId="1" xfId="5" applyNumberFormat="1" applyFont="1" applyBorder="1" applyAlignment="1" applyProtection="1">
      <alignment horizontal="right" vertical="center"/>
    </xf>
    <xf numFmtId="2" fontId="9" fillId="2" borderId="1" xfId="36" applyNumberFormat="1" applyFont="1" applyBorder="1" applyAlignment="1">
      <alignment horizontal="right" vertical="center"/>
    </xf>
    <xf numFmtId="2" fontId="9" fillId="4" borderId="1" xfId="10" applyNumberFormat="1" applyFont="1" applyBorder="1" applyProtection="1">
      <alignment horizontal="right" vertical="center"/>
    </xf>
  </cellXfs>
  <cellStyles count="76">
    <cellStyle name="=C:\WINNT35\SYSTEM32\COMMAND.COM" xfId="1"/>
    <cellStyle name="Bad" xfId="67" builtinId="27" hidden="1"/>
    <cellStyle name="Calculation" xfId="71" builtinId="22" hidden="1"/>
    <cellStyle name="Check Cell" xfId="73" builtinId="23" hidden="1"/>
    <cellStyle name="checkExposure" xfId="2"/>
    <cellStyle name="checkLiq" xfId="3"/>
    <cellStyle name="Custom - Style8" xfId="4"/>
    <cellStyle name="Explanatory Text" xfId="74" builtinId="53" hidden="1"/>
    <cellStyle name="Good" xfId="66" builtinId="26" hidden="1"/>
    <cellStyle name="greyed" xfId="5"/>
    <cellStyle name="greyed 2" xfId="6"/>
    <cellStyle name="Heading 1" xfId="7"/>
    <cellStyle name="Heading 2" xfId="8"/>
    <cellStyle name="Heading 3" xfId="64" builtinId="18" hidden="1"/>
    <cellStyle name="Heading 4" xfId="65" builtinId="19" hidden="1"/>
    <cellStyle name="HeadingTable" xfId="9"/>
    <cellStyle name="highlightExposure" xfId="10"/>
    <cellStyle name="highlightPD" xfId="11"/>
    <cellStyle name="highlightPercentage" xfId="12"/>
    <cellStyle name="highlightText" xfId="13"/>
    <cellStyle name="Input" xfId="69" builtinId="20" hidden="1"/>
    <cellStyle name="inputDate" xfId="14"/>
    <cellStyle name="inputExposure" xfId="15"/>
    <cellStyle name="inputMaturity" xfId="16"/>
    <cellStyle name="inputNumber" xfId="17"/>
    <cellStyle name="inputParameterE" xfId="18"/>
    <cellStyle name="inputPD" xfId="19"/>
    <cellStyle name="inputPercentage" xfId="20"/>
    <cellStyle name="inputPercentageL" xfId="21"/>
    <cellStyle name="inputPercentageS" xfId="22"/>
    <cellStyle name="inputSelection" xfId="23"/>
    <cellStyle name="inputText" xfId="24"/>
    <cellStyle name="Linked Cell" xfId="72" builtinId="24" hidden="1"/>
    <cellStyle name="Neutral" xfId="68" builtinId="28" hidden="1"/>
    <cellStyle name="Normal" xfId="0" builtinId="0"/>
    <cellStyle name="optionalExposure" xfId="25"/>
    <cellStyle name="optionalMaturity" xfId="26"/>
    <cellStyle name="optionalPD" xfId="27"/>
    <cellStyle name="optionalPercentage" xfId="28"/>
    <cellStyle name="optionalPercentageL" xfId="29"/>
    <cellStyle name="optionalPercentageS" xfId="30"/>
    <cellStyle name="optionalSelection" xfId="31"/>
    <cellStyle name="optionalText" xfId="32"/>
    <cellStyle name="Output" xfId="70" builtinId="21" hidden="1"/>
    <cellStyle name="Percent" xfId="33" builtinId="5"/>
    <cellStyle name="reviseExposure" xfId="34"/>
    <cellStyle name="showCheck" xfId="35"/>
    <cellStyle name="showExposure" xfId="36"/>
    <cellStyle name="showParameterE" xfId="37"/>
    <cellStyle name="showParameterS" xfId="38"/>
    <cellStyle name="showPD" xfId="39"/>
    <cellStyle name="showPercentage" xfId="40"/>
    <cellStyle name="showSelection" xfId="41"/>
    <cellStyle name="sup2Date" xfId="42"/>
    <cellStyle name="sup2Int" xfId="43"/>
    <cellStyle name="sup2ParameterE" xfId="44"/>
    <cellStyle name="sup2Percentage" xfId="45"/>
    <cellStyle name="sup2PercentageL" xfId="46"/>
    <cellStyle name="sup2PercentageM" xfId="47"/>
    <cellStyle name="sup2Selection" xfId="48"/>
    <cellStyle name="sup2Text" xfId="49"/>
    <cellStyle name="sup3ParameterE" xfId="50"/>
    <cellStyle name="sup3Percentage" xfId="51"/>
    <cellStyle name="supDate" xfId="52"/>
    <cellStyle name="supFloat" xfId="53"/>
    <cellStyle name="supInt" xfId="54"/>
    <cellStyle name="supParameterE" xfId="55"/>
    <cellStyle name="supParameterS" xfId="56"/>
    <cellStyle name="supPD" xfId="57"/>
    <cellStyle name="supPercentage" xfId="58"/>
    <cellStyle name="supPercentageL" xfId="59"/>
    <cellStyle name="supPercentageM" xfId="60"/>
    <cellStyle name="supSelection" xfId="61"/>
    <cellStyle name="supText" xfId="62"/>
    <cellStyle name="Title" xfId="63" builtinId="15" hidden="1"/>
    <cellStyle name="Total" xfId="75" builtinId="25" hidden="1"/>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FF6600"/>
      <rgbColor rgb="00008080"/>
      <rgbColor rgb="00C0C0C0"/>
      <rgbColor rgb="00808080"/>
      <rgbColor rgb="00000099"/>
      <rgbColor rgb="00000000"/>
      <rgbColor rgb="00FFFFFF"/>
      <rgbColor rgb="00CCFFFF"/>
      <rgbColor rgb="00660066"/>
      <rgbColor rgb="00FF8080"/>
      <rgbColor rgb="000066CC"/>
      <rgbColor rgb="00CCCCFF"/>
      <rgbColor rgb="00FF9966"/>
      <rgbColor rgb="00FFFFFF"/>
      <rgbColor rgb="00FFFF00"/>
      <rgbColor rgb="0099CCFF"/>
      <rgbColor rgb="0000FF00"/>
      <rgbColor rgb="00800000"/>
      <rgbColor rgb="00008080"/>
      <rgbColor rgb="000000FF"/>
      <rgbColor rgb="0000CCFF"/>
      <rgbColor rgb="00CCFFFF"/>
      <rgbColor rgb="00CCFFCC"/>
      <rgbColor rgb="00FFFF99"/>
      <rgbColor rgb="0099CCFF"/>
      <rgbColor rgb="00FF99CC"/>
      <rgbColor rgb="00E1E1E1"/>
      <rgbColor rgb="00FF6600"/>
      <rgbColor rgb="003366FF"/>
      <rgbColor rgb="0033CCCC"/>
      <rgbColor rgb="0099CC00"/>
      <rgbColor rgb="00FFCC00"/>
      <rgbColor rgb="00FF9900"/>
      <rgbColor rgb="00FF6600"/>
      <rgbColor rgb="0099CCFF"/>
      <rgbColor rgb="00969696"/>
      <rgbColor rgb="00003366"/>
      <rgbColor rgb="00339966"/>
      <rgbColor rgb="00003300"/>
      <rgbColor rgb="00333300"/>
      <rgbColor rgb="00993300"/>
      <rgbColor rgb="00FF9966"/>
      <rgbColor rgb="00000099"/>
      <rgbColor rgb="00666666"/>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17</xdr:row>
      <xdr:rowOff>0</xdr:rowOff>
    </xdr:from>
    <xdr:to>
      <xdr:col>0</xdr:col>
      <xdr:colOff>95250</xdr:colOff>
      <xdr:row>18</xdr:row>
      <xdr:rowOff>9525</xdr:rowOff>
    </xdr:to>
    <xdr:sp macro="" textlink="">
      <xdr:nvSpPr>
        <xdr:cNvPr id="30705" name="Text Box 3261"/>
        <xdr:cNvSpPr txBox="1">
          <a:spLocks noChangeArrowheads="1"/>
        </xdr:cNvSpPr>
      </xdr:nvSpPr>
      <xdr:spPr bwMode="auto">
        <a:xfrm>
          <a:off x="0" y="37623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17</xdr:row>
      <xdr:rowOff>0</xdr:rowOff>
    </xdr:from>
    <xdr:to>
      <xdr:col>0</xdr:col>
      <xdr:colOff>95250</xdr:colOff>
      <xdr:row>18</xdr:row>
      <xdr:rowOff>9525</xdr:rowOff>
    </xdr:to>
    <xdr:sp macro="" textlink="">
      <xdr:nvSpPr>
        <xdr:cNvPr id="30706" name="Text Box 3262"/>
        <xdr:cNvSpPr txBox="1">
          <a:spLocks noChangeArrowheads="1"/>
        </xdr:cNvSpPr>
      </xdr:nvSpPr>
      <xdr:spPr bwMode="auto">
        <a:xfrm>
          <a:off x="0" y="37623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17</xdr:row>
      <xdr:rowOff>0</xdr:rowOff>
    </xdr:from>
    <xdr:to>
      <xdr:col>0</xdr:col>
      <xdr:colOff>95250</xdr:colOff>
      <xdr:row>18</xdr:row>
      <xdr:rowOff>9525</xdr:rowOff>
    </xdr:to>
    <xdr:sp macro="" textlink="">
      <xdr:nvSpPr>
        <xdr:cNvPr id="30707" name="Text Box 3263"/>
        <xdr:cNvSpPr txBox="1">
          <a:spLocks noChangeArrowheads="1"/>
        </xdr:cNvSpPr>
      </xdr:nvSpPr>
      <xdr:spPr bwMode="auto">
        <a:xfrm>
          <a:off x="0" y="37623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17</xdr:row>
      <xdr:rowOff>0</xdr:rowOff>
    </xdr:from>
    <xdr:to>
      <xdr:col>0</xdr:col>
      <xdr:colOff>95250</xdr:colOff>
      <xdr:row>18</xdr:row>
      <xdr:rowOff>9525</xdr:rowOff>
    </xdr:to>
    <xdr:sp macro="" textlink="">
      <xdr:nvSpPr>
        <xdr:cNvPr id="30708" name="Text Box 3264"/>
        <xdr:cNvSpPr txBox="1">
          <a:spLocks noChangeArrowheads="1"/>
        </xdr:cNvSpPr>
      </xdr:nvSpPr>
      <xdr:spPr bwMode="auto">
        <a:xfrm>
          <a:off x="0" y="37623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17</xdr:row>
      <xdr:rowOff>0</xdr:rowOff>
    </xdr:from>
    <xdr:to>
      <xdr:col>0</xdr:col>
      <xdr:colOff>95250</xdr:colOff>
      <xdr:row>18</xdr:row>
      <xdr:rowOff>9525</xdr:rowOff>
    </xdr:to>
    <xdr:sp macro="" textlink="">
      <xdr:nvSpPr>
        <xdr:cNvPr id="30709" name="Text Box 3265"/>
        <xdr:cNvSpPr txBox="1">
          <a:spLocks noChangeArrowheads="1"/>
        </xdr:cNvSpPr>
      </xdr:nvSpPr>
      <xdr:spPr bwMode="auto">
        <a:xfrm>
          <a:off x="0" y="37623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17</xdr:row>
      <xdr:rowOff>0</xdr:rowOff>
    </xdr:from>
    <xdr:to>
      <xdr:col>0</xdr:col>
      <xdr:colOff>95250</xdr:colOff>
      <xdr:row>18</xdr:row>
      <xdr:rowOff>9525</xdr:rowOff>
    </xdr:to>
    <xdr:sp macro="" textlink="">
      <xdr:nvSpPr>
        <xdr:cNvPr id="30710" name="Text Box 3266"/>
        <xdr:cNvSpPr txBox="1">
          <a:spLocks noChangeArrowheads="1"/>
        </xdr:cNvSpPr>
      </xdr:nvSpPr>
      <xdr:spPr bwMode="auto">
        <a:xfrm>
          <a:off x="0" y="37623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17</xdr:row>
      <xdr:rowOff>0</xdr:rowOff>
    </xdr:from>
    <xdr:to>
      <xdr:col>0</xdr:col>
      <xdr:colOff>95250</xdr:colOff>
      <xdr:row>18</xdr:row>
      <xdr:rowOff>9525</xdr:rowOff>
    </xdr:to>
    <xdr:sp macro="" textlink="">
      <xdr:nvSpPr>
        <xdr:cNvPr id="30711" name="Text Box 3267"/>
        <xdr:cNvSpPr txBox="1">
          <a:spLocks noChangeArrowheads="1"/>
        </xdr:cNvSpPr>
      </xdr:nvSpPr>
      <xdr:spPr bwMode="auto">
        <a:xfrm>
          <a:off x="0" y="37623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17</xdr:row>
      <xdr:rowOff>0</xdr:rowOff>
    </xdr:from>
    <xdr:to>
      <xdr:col>0</xdr:col>
      <xdr:colOff>95250</xdr:colOff>
      <xdr:row>18</xdr:row>
      <xdr:rowOff>9525</xdr:rowOff>
    </xdr:to>
    <xdr:sp macro="" textlink="">
      <xdr:nvSpPr>
        <xdr:cNvPr id="30712" name="Text Box 3268"/>
        <xdr:cNvSpPr txBox="1">
          <a:spLocks noChangeArrowheads="1"/>
        </xdr:cNvSpPr>
      </xdr:nvSpPr>
      <xdr:spPr bwMode="auto">
        <a:xfrm>
          <a:off x="0" y="37623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17</xdr:row>
      <xdr:rowOff>0</xdr:rowOff>
    </xdr:from>
    <xdr:to>
      <xdr:col>0</xdr:col>
      <xdr:colOff>95250</xdr:colOff>
      <xdr:row>18</xdr:row>
      <xdr:rowOff>9525</xdr:rowOff>
    </xdr:to>
    <xdr:sp macro="" textlink="">
      <xdr:nvSpPr>
        <xdr:cNvPr id="30713" name="Text Box 3261"/>
        <xdr:cNvSpPr txBox="1">
          <a:spLocks noChangeArrowheads="1"/>
        </xdr:cNvSpPr>
      </xdr:nvSpPr>
      <xdr:spPr bwMode="auto">
        <a:xfrm>
          <a:off x="0" y="37623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17</xdr:row>
      <xdr:rowOff>0</xdr:rowOff>
    </xdr:from>
    <xdr:to>
      <xdr:col>0</xdr:col>
      <xdr:colOff>95250</xdr:colOff>
      <xdr:row>18</xdr:row>
      <xdr:rowOff>9525</xdr:rowOff>
    </xdr:to>
    <xdr:sp macro="" textlink="">
      <xdr:nvSpPr>
        <xdr:cNvPr id="30714" name="Text Box 3262"/>
        <xdr:cNvSpPr txBox="1">
          <a:spLocks noChangeArrowheads="1"/>
        </xdr:cNvSpPr>
      </xdr:nvSpPr>
      <xdr:spPr bwMode="auto">
        <a:xfrm>
          <a:off x="0" y="37623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17</xdr:row>
      <xdr:rowOff>0</xdr:rowOff>
    </xdr:from>
    <xdr:to>
      <xdr:col>0</xdr:col>
      <xdr:colOff>95250</xdr:colOff>
      <xdr:row>18</xdr:row>
      <xdr:rowOff>9525</xdr:rowOff>
    </xdr:to>
    <xdr:sp macro="" textlink="">
      <xdr:nvSpPr>
        <xdr:cNvPr id="30715" name="Text Box 3263"/>
        <xdr:cNvSpPr txBox="1">
          <a:spLocks noChangeArrowheads="1"/>
        </xdr:cNvSpPr>
      </xdr:nvSpPr>
      <xdr:spPr bwMode="auto">
        <a:xfrm>
          <a:off x="0" y="37623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17</xdr:row>
      <xdr:rowOff>0</xdr:rowOff>
    </xdr:from>
    <xdr:to>
      <xdr:col>0</xdr:col>
      <xdr:colOff>95250</xdr:colOff>
      <xdr:row>18</xdr:row>
      <xdr:rowOff>9525</xdr:rowOff>
    </xdr:to>
    <xdr:sp macro="" textlink="">
      <xdr:nvSpPr>
        <xdr:cNvPr id="30716" name="Text Box 3264"/>
        <xdr:cNvSpPr txBox="1">
          <a:spLocks noChangeArrowheads="1"/>
        </xdr:cNvSpPr>
      </xdr:nvSpPr>
      <xdr:spPr bwMode="auto">
        <a:xfrm>
          <a:off x="0" y="37623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17</xdr:row>
      <xdr:rowOff>0</xdr:rowOff>
    </xdr:from>
    <xdr:to>
      <xdr:col>0</xdr:col>
      <xdr:colOff>95250</xdr:colOff>
      <xdr:row>18</xdr:row>
      <xdr:rowOff>9525</xdr:rowOff>
    </xdr:to>
    <xdr:sp macro="" textlink="">
      <xdr:nvSpPr>
        <xdr:cNvPr id="30717" name="Text Box 3265"/>
        <xdr:cNvSpPr txBox="1">
          <a:spLocks noChangeArrowheads="1"/>
        </xdr:cNvSpPr>
      </xdr:nvSpPr>
      <xdr:spPr bwMode="auto">
        <a:xfrm>
          <a:off x="0" y="37623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17</xdr:row>
      <xdr:rowOff>0</xdr:rowOff>
    </xdr:from>
    <xdr:to>
      <xdr:col>0</xdr:col>
      <xdr:colOff>95250</xdr:colOff>
      <xdr:row>18</xdr:row>
      <xdr:rowOff>9525</xdr:rowOff>
    </xdr:to>
    <xdr:sp macro="" textlink="">
      <xdr:nvSpPr>
        <xdr:cNvPr id="30718" name="Text Box 3266"/>
        <xdr:cNvSpPr txBox="1">
          <a:spLocks noChangeArrowheads="1"/>
        </xdr:cNvSpPr>
      </xdr:nvSpPr>
      <xdr:spPr bwMode="auto">
        <a:xfrm>
          <a:off x="0" y="37623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17</xdr:row>
      <xdr:rowOff>0</xdr:rowOff>
    </xdr:from>
    <xdr:to>
      <xdr:col>0</xdr:col>
      <xdr:colOff>95250</xdr:colOff>
      <xdr:row>18</xdr:row>
      <xdr:rowOff>9525</xdr:rowOff>
    </xdr:to>
    <xdr:sp macro="" textlink="">
      <xdr:nvSpPr>
        <xdr:cNvPr id="30719" name="Text Box 3267"/>
        <xdr:cNvSpPr txBox="1">
          <a:spLocks noChangeArrowheads="1"/>
        </xdr:cNvSpPr>
      </xdr:nvSpPr>
      <xdr:spPr bwMode="auto">
        <a:xfrm>
          <a:off x="0" y="37623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17</xdr:row>
      <xdr:rowOff>0</xdr:rowOff>
    </xdr:from>
    <xdr:to>
      <xdr:col>0</xdr:col>
      <xdr:colOff>95250</xdr:colOff>
      <xdr:row>18</xdr:row>
      <xdr:rowOff>9525</xdr:rowOff>
    </xdr:to>
    <xdr:sp macro="" textlink="">
      <xdr:nvSpPr>
        <xdr:cNvPr id="30720" name="Text Box 3268"/>
        <xdr:cNvSpPr txBox="1">
          <a:spLocks noChangeArrowheads="1"/>
        </xdr:cNvSpPr>
      </xdr:nvSpPr>
      <xdr:spPr bwMode="auto">
        <a:xfrm>
          <a:off x="0" y="37623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83</xdr:row>
      <xdr:rowOff>0</xdr:rowOff>
    </xdr:from>
    <xdr:to>
      <xdr:col>0</xdr:col>
      <xdr:colOff>95250</xdr:colOff>
      <xdr:row>84</xdr:row>
      <xdr:rowOff>38100</xdr:rowOff>
    </xdr:to>
    <xdr:sp macro="" textlink="">
      <xdr:nvSpPr>
        <xdr:cNvPr id="30721" name="Text Box 3261"/>
        <xdr:cNvSpPr txBox="1">
          <a:spLocks noChangeArrowheads="1"/>
        </xdr:cNvSpPr>
      </xdr:nvSpPr>
      <xdr:spPr bwMode="auto">
        <a:xfrm>
          <a:off x="0" y="16354425"/>
          <a:ext cx="95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83</xdr:row>
      <xdr:rowOff>0</xdr:rowOff>
    </xdr:from>
    <xdr:to>
      <xdr:col>0</xdr:col>
      <xdr:colOff>95250</xdr:colOff>
      <xdr:row>84</xdr:row>
      <xdr:rowOff>38100</xdr:rowOff>
    </xdr:to>
    <xdr:sp macro="" textlink="">
      <xdr:nvSpPr>
        <xdr:cNvPr id="30722" name="Text Box 3262"/>
        <xdr:cNvSpPr txBox="1">
          <a:spLocks noChangeArrowheads="1"/>
        </xdr:cNvSpPr>
      </xdr:nvSpPr>
      <xdr:spPr bwMode="auto">
        <a:xfrm>
          <a:off x="0" y="16354425"/>
          <a:ext cx="95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83</xdr:row>
      <xdr:rowOff>0</xdr:rowOff>
    </xdr:from>
    <xdr:to>
      <xdr:col>0</xdr:col>
      <xdr:colOff>95250</xdr:colOff>
      <xdr:row>84</xdr:row>
      <xdr:rowOff>38100</xdr:rowOff>
    </xdr:to>
    <xdr:sp macro="" textlink="">
      <xdr:nvSpPr>
        <xdr:cNvPr id="30723" name="Text Box 3263"/>
        <xdr:cNvSpPr txBox="1">
          <a:spLocks noChangeArrowheads="1"/>
        </xdr:cNvSpPr>
      </xdr:nvSpPr>
      <xdr:spPr bwMode="auto">
        <a:xfrm>
          <a:off x="0" y="16354425"/>
          <a:ext cx="95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83</xdr:row>
      <xdr:rowOff>0</xdr:rowOff>
    </xdr:from>
    <xdr:to>
      <xdr:col>0</xdr:col>
      <xdr:colOff>95250</xdr:colOff>
      <xdr:row>84</xdr:row>
      <xdr:rowOff>38100</xdr:rowOff>
    </xdr:to>
    <xdr:sp macro="" textlink="">
      <xdr:nvSpPr>
        <xdr:cNvPr id="30724" name="Text Box 3264"/>
        <xdr:cNvSpPr txBox="1">
          <a:spLocks noChangeArrowheads="1"/>
        </xdr:cNvSpPr>
      </xdr:nvSpPr>
      <xdr:spPr bwMode="auto">
        <a:xfrm>
          <a:off x="0" y="16354425"/>
          <a:ext cx="95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83</xdr:row>
      <xdr:rowOff>0</xdr:rowOff>
    </xdr:from>
    <xdr:to>
      <xdr:col>0</xdr:col>
      <xdr:colOff>95250</xdr:colOff>
      <xdr:row>84</xdr:row>
      <xdr:rowOff>38100</xdr:rowOff>
    </xdr:to>
    <xdr:sp macro="" textlink="">
      <xdr:nvSpPr>
        <xdr:cNvPr id="30725" name="Text Box 3265"/>
        <xdr:cNvSpPr txBox="1">
          <a:spLocks noChangeArrowheads="1"/>
        </xdr:cNvSpPr>
      </xdr:nvSpPr>
      <xdr:spPr bwMode="auto">
        <a:xfrm>
          <a:off x="0" y="16354425"/>
          <a:ext cx="95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83</xdr:row>
      <xdr:rowOff>0</xdr:rowOff>
    </xdr:from>
    <xdr:to>
      <xdr:col>0</xdr:col>
      <xdr:colOff>95250</xdr:colOff>
      <xdr:row>84</xdr:row>
      <xdr:rowOff>38100</xdr:rowOff>
    </xdr:to>
    <xdr:sp macro="" textlink="">
      <xdr:nvSpPr>
        <xdr:cNvPr id="30726" name="Text Box 3266"/>
        <xdr:cNvSpPr txBox="1">
          <a:spLocks noChangeArrowheads="1"/>
        </xdr:cNvSpPr>
      </xdr:nvSpPr>
      <xdr:spPr bwMode="auto">
        <a:xfrm>
          <a:off x="0" y="16354425"/>
          <a:ext cx="95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83</xdr:row>
      <xdr:rowOff>0</xdr:rowOff>
    </xdr:from>
    <xdr:to>
      <xdr:col>0</xdr:col>
      <xdr:colOff>95250</xdr:colOff>
      <xdr:row>84</xdr:row>
      <xdr:rowOff>38100</xdr:rowOff>
    </xdr:to>
    <xdr:sp macro="" textlink="">
      <xdr:nvSpPr>
        <xdr:cNvPr id="30727" name="Text Box 3267"/>
        <xdr:cNvSpPr txBox="1">
          <a:spLocks noChangeArrowheads="1"/>
        </xdr:cNvSpPr>
      </xdr:nvSpPr>
      <xdr:spPr bwMode="auto">
        <a:xfrm>
          <a:off x="0" y="16354425"/>
          <a:ext cx="95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83</xdr:row>
      <xdr:rowOff>0</xdr:rowOff>
    </xdr:from>
    <xdr:to>
      <xdr:col>0</xdr:col>
      <xdr:colOff>95250</xdr:colOff>
      <xdr:row>84</xdr:row>
      <xdr:rowOff>38100</xdr:rowOff>
    </xdr:to>
    <xdr:sp macro="" textlink="">
      <xdr:nvSpPr>
        <xdr:cNvPr id="30728" name="Text Box 3268"/>
        <xdr:cNvSpPr txBox="1">
          <a:spLocks noChangeArrowheads="1"/>
        </xdr:cNvSpPr>
      </xdr:nvSpPr>
      <xdr:spPr bwMode="auto">
        <a:xfrm>
          <a:off x="0" y="16354425"/>
          <a:ext cx="95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83</xdr:row>
      <xdr:rowOff>0</xdr:rowOff>
    </xdr:from>
    <xdr:to>
      <xdr:col>0</xdr:col>
      <xdr:colOff>95250</xdr:colOff>
      <xdr:row>84</xdr:row>
      <xdr:rowOff>38100</xdr:rowOff>
    </xdr:to>
    <xdr:sp macro="" textlink="">
      <xdr:nvSpPr>
        <xdr:cNvPr id="30729" name="Text Box 3261"/>
        <xdr:cNvSpPr txBox="1">
          <a:spLocks noChangeArrowheads="1"/>
        </xdr:cNvSpPr>
      </xdr:nvSpPr>
      <xdr:spPr bwMode="auto">
        <a:xfrm>
          <a:off x="0" y="16354425"/>
          <a:ext cx="95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83</xdr:row>
      <xdr:rowOff>0</xdr:rowOff>
    </xdr:from>
    <xdr:to>
      <xdr:col>0</xdr:col>
      <xdr:colOff>95250</xdr:colOff>
      <xdr:row>84</xdr:row>
      <xdr:rowOff>38100</xdr:rowOff>
    </xdr:to>
    <xdr:sp macro="" textlink="">
      <xdr:nvSpPr>
        <xdr:cNvPr id="30730" name="Text Box 3262"/>
        <xdr:cNvSpPr txBox="1">
          <a:spLocks noChangeArrowheads="1"/>
        </xdr:cNvSpPr>
      </xdr:nvSpPr>
      <xdr:spPr bwMode="auto">
        <a:xfrm>
          <a:off x="0" y="16354425"/>
          <a:ext cx="95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83</xdr:row>
      <xdr:rowOff>0</xdr:rowOff>
    </xdr:from>
    <xdr:to>
      <xdr:col>0</xdr:col>
      <xdr:colOff>95250</xdr:colOff>
      <xdr:row>84</xdr:row>
      <xdr:rowOff>38100</xdr:rowOff>
    </xdr:to>
    <xdr:sp macro="" textlink="">
      <xdr:nvSpPr>
        <xdr:cNvPr id="30731" name="Text Box 3263"/>
        <xdr:cNvSpPr txBox="1">
          <a:spLocks noChangeArrowheads="1"/>
        </xdr:cNvSpPr>
      </xdr:nvSpPr>
      <xdr:spPr bwMode="auto">
        <a:xfrm>
          <a:off x="0" y="16354425"/>
          <a:ext cx="95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83</xdr:row>
      <xdr:rowOff>0</xdr:rowOff>
    </xdr:from>
    <xdr:to>
      <xdr:col>0</xdr:col>
      <xdr:colOff>95250</xdr:colOff>
      <xdr:row>84</xdr:row>
      <xdr:rowOff>38100</xdr:rowOff>
    </xdr:to>
    <xdr:sp macro="" textlink="">
      <xdr:nvSpPr>
        <xdr:cNvPr id="30732" name="Text Box 3264"/>
        <xdr:cNvSpPr txBox="1">
          <a:spLocks noChangeArrowheads="1"/>
        </xdr:cNvSpPr>
      </xdr:nvSpPr>
      <xdr:spPr bwMode="auto">
        <a:xfrm>
          <a:off x="0" y="16354425"/>
          <a:ext cx="95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83</xdr:row>
      <xdr:rowOff>0</xdr:rowOff>
    </xdr:from>
    <xdr:to>
      <xdr:col>0</xdr:col>
      <xdr:colOff>95250</xdr:colOff>
      <xdr:row>84</xdr:row>
      <xdr:rowOff>38100</xdr:rowOff>
    </xdr:to>
    <xdr:sp macro="" textlink="">
      <xdr:nvSpPr>
        <xdr:cNvPr id="30733" name="Text Box 3265"/>
        <xdr:cNvSpPr txBox="1">
          <a:spLocks noChangeArrowheads="1"/>
        </xdr:cNvSpPr>
      </xdr:nvSpPr>
      <xdr:spPr bwMode="auto">
        <a:xfrm>
          <a:off x="0" y="16354425"/>
          <a:ext cx="95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83</xdr:row>
      <xdr:rowOff>0</xdr:rowOff>
    </xdr:from>
    <xdr:to>
      <xdr:col>0</xdr:col>
      <xdr:colOff>95250</xdr:colOff>
      <xdr:row>84</xdr:row>
      <xdr:rowOff>38100</xdr:rowOff>
    </xdr:to>
    <xdr:sp macro="" textlink="">
      <xdr:nvSpPr>
        <xdr:cNvPr id="30734" name="Text Box 3266"/>
        <xdr:cNvSpPr txBox="1">
          <a:spLocks noChangeArrowheads="1"/>
        </xdr:cNvSpPr>
      </xdr:nvSpPr>
      <xdr:spPr bwMode="auto">
        <a:xfrm>
          <a:off x="0" y="16354425"/>
          <a:ext cx="95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83</xdr:row>
      <xdr:rowOff>0</xdr:rowOff>
    </xdr:from>
    <xdr:to>
      <xdr:col>0</xdr:col>
      <xdr:colOff>95250</xdr:colOff>
      <xdr:row>84</xdr:row>
      <xdr:rowOff>38100</xdr:rowOff>
    </xdr:to>
    <xdr:sp macro="" textlink="">
      <xdr:nvSpPr>
        <xdr:cNvPr id="30735" name="Text Box 3267"/>
        <xdr:cNvSpPr txBox="1">
          <a:spLocks noChangeArrowheads="1"/>
        </xdr:cNvSpPr>
      </xdr:nvSpPr>
      <xdr:spPr bwMode="auto">
        <a:xfrm>
          <a:off x="0" y="16354425"/>
          <a:ext cx="95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83</xdr:row>
      <xdr:rowOff>0</xdr:rowOff>
    </xdr:from>
    <xdr:to>
      <xdr:col>0</xdr:col>
      <xdr:colOff>95250</xdr:colOff>
      <xdr:row>84</xdr:row>
      <xdr:rowOff>38100</xdr:rowOff>
    </xdr:to>
    <xdr:sp macro="" textlink="">
      <xdr:nvSpPr>
        <xdr:cNvPr id="30736" name="Text Box 3268"/>
        <xdr:cNvSpPr txBox="1">
          <a:spLocks noChangeArrowheads="1"/>
        </xdr:cNvSpPr>
      </xdr:nvSpPr>
      <xdr:spPr bwMode="auto">
        <a:xfrm>
          <a:off x="0" y="16354425"/>
          <a:ext cx="95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18</xdr:row>
      <xdr:rowOff>0</xdr:rowOff>
    </xdr:from>
    <xdr:to>
      <xdr:col>0</xdr:col>
      <xdr:colOff>95250</xdr:colOff>
      <xdr:row>18</xdr:row>
      <xdr:rowOff>152400</xdr:rowOff>
    </xdr:to>
    <xdr:sp macro="" textlink="">
      <xdr:nvSpPr>
        <xdr:cNvPr id="30737" name="Text Box 3261"/>
        <xdr:cNvSpPr txBox="1">
          <a:spLocks noChangeArrowheads="1"/>
        </xdr:cNvSpPr>
      </xdr:nvSpPr>
      <xdr:spPr bwMode="auto">
        <a:xfrm>
          <a:off x="0" y="39243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18</xdr:row>
      <xdr:rowOff>0</xdr:rowOff>
    </xdr:from>
    <xdr:to>
      <xdr:col>0</xdr:col>
      <xdr:colOff>95250</xdr:colOff>
      <xdr:row>18</xdr:row>
      <xdr:rowOff>152400</xdr:rowOff>
    </xdr:to>
    <xdr:sp macro="" textlink="">
      <xdr:nvSpPr>
        <xdr:cNvPr id="30738" name="Text Box 3262"/>
        <xdr:cNvSpPr txBox="1">
          <a:spLocks noChangeArrowheads="1"/>
        </xdr:cNvSpPr>
      </xdr:nvSpPr>
      <xdr:spPr bwMode="auto">
        <a:xfrm>
          <a:off x="0" y="39243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18</xdr:row>
      <xdr:rowOff>0</xdr:rowOff>
    </xdr:from>
    <xdr:to>
      <xdr:col>0</xdr:col>
      <xdr:colOff>95250</xdr:colOff>
      <xdr:row>18</xdr:row>
      <xdr:rowOff>152400</xdr:rowOff>
    </xdr:to>
    <xdr:sp macro="" textlink="">
      <xdr:nvSpPr>
        <xdr:cNvPr id="30739" name="Text Box 3263"/>
        <xdr:cNvSpPr txBox="1">
          <a:spLocks noChangeArrowheads="1"/>
        </xdr:cNvSpPr>
      </xdr:nvSpPr>
      <xdr:spPr bwMode="auto">
        <a:xfrm>
          <a:off x="0" y="39243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18</xdr:row>
      <xdr:rowOff>0</xdr:rowOff>
    </xdr:from>
    <xdr:to>
      <xdr:col>0</xdr:col>
      <xdr:colOff>95250</xdr:colOff>
      <xdr:row>18</xdr:row>
      <xdr:rowOff>152400</xdr:rowOff>
    </xdr:to>
    <xdr:sp macro="" textlink="">
      <xdr:nvSpPr>
        <xdr:cNvPr id="30740" name="Text Box 3264"/>
        <xdr:cNvSpPr txBox="1">
          <a:spLocks noChangeArrowheads="1"/>
        </xdr:cNvSpPr>
      </xdr:nvSpPr>
      <xdr:spPr bwMode="auto">
        <a:xfrm>
          <a:off x="0" y="39243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18</xdr:row>
      <xdr:rowOff>0</xdr:rowOff>
    </xdr:from>
    <xdr:to>
      <xdr:col>0</xdr:col>
      <xdr:colOff>95250</xdr:colOff>
      <xdr:row>18</xdr:row>
      <xdr:rowOff>152400</xdr:rowOff>
    </xdr:to>
    <xdr:sp macro="" textlink="">
      <xdr:nvSpPr>
        <xdr:cNvPr id="30741" name="Text Box 3265"/>
        <xdr:cNvSpPr txBox="1">
          <a:spLocks noChangeArrowheads="1"/>
        </xdr:cNvSpPr>
      </xdr:nvSpPr>
      <xdr:spPr bwMode="auto">
        <a:xfrm>
          <a:off x="0" y="39243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18</xdr:row>
      <xdr:rowOff>0</xdr:rowOff>
    </xdr:from>
    <xdr:to>
      <xdr:col>0</xdr:col>
      <xdr:colOff>95250</xdr:colOff>
      <xdr:row>18</xdr:row>
      <xdr:rowOff>152400</xdr:rowOff>
    </xdr:to>
    <xdr:sp macro="" textlink="">
      <xdr:nvSpPr>
        <xdr:cNvPr id="30742" name="Text Box 3266"/>
        <xdr:cNvSpPr txBox="1">
          <a:spLocks noChangeArrowheads="1"/>
        </xdr:cNvSpPr>
      </xdr:nvSpPr>
      <xdr:spPr bwMode="auto">
        <a:xfrm>
          <a:off x="0" y="39243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18</xdr:row>
      <xdr:rowOff>0</xdr:rowOff>
    </xdr:from>
    <xdr:to>
      <xdr:col>0</xdr:col>
      <xdr:colOff>95250</xdr:colOff>
      <xdr:row>18</xdr:row>
      <xdr:rowOff>152400</xdr:rowOff>
    </xdr:to>
    <xdr:sp macro="" textlink="">
      <xdr:nvSpPr>
        <xdr:cNvPr id="30743" name="Text Box 3267"/>
        <xdr:cNvSpPr txBox="1">
          <a:spLocks noChangeArrowheads="1"/>
        </xdr:cNvSpPr>
      </xdr:nvSpPr>
      <xdr:spPr bwMode="auto">
        <a:xfrm>
          <a:off x="0" y="39243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18</xdr:row>
      <xdr:rowOff>0</xdr:rowOff>
    </xdr:from>
    <xdr:to>
      <xdr:col>0</xdr:col>
      <xdr:colOff>95250</xdr:colOff>
      <xdr:row>18</xdr:row>
      <xdr:rowOff>152400</xdr:rowOff>
    </xdr:to>
    <xdr:sp macro="" textlink="">
      <xdr:nvSpPr>
        <xdr:cNvPr id="30744" name="Text Box 3268"/>
        <xdr:cNvSpPr txBox="1">
          <a:spLocks noChangeArrowheads="1"/>
        </xdr:cNvSpPr>
      </xdr:nvSpPr>
      <xdr:spPr bwMode="auto">
        <a:xfrm>
          <a:off x="0" y="39243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18</xdr:row>
      <xdr:rowOff>0</xdr:rowOff>
    </xdr:from>
    <xdr:to>
      <xdr:col>0</xdr:col>
      <xdr:colOff>95250</xdr:colOff>
      <xdr:row>18</xdr:row>
      <xdr:rowOff>152400</xdr:rowOff>
    </xdr:to>
    <xdr:sp macro="" textlink="">
      <xdr:nvSpPr>
        <xdr:cNvPr id="30745" name="Text Box 3261"/>
        <xdr:cNvSpPr txBox="1">
          <a:spLocks noChangeArrowheads="1"/>
        </xdr:cNvSpPr>
      </xdr:nvSpPr>
      <xdr:spPr bwMode="auto">
        <a:xfrm>
          <a:off x="0" y="39243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18</xdr:row>
      <xdr:rowOff>0</xdr:rowOff>
    </xdr:from>
    <xdr:to>
      <xdr:col>0</xdr:col>
      <xdr:colOff>95250</xdr:colOff>
      <xdr:row>18</xdr:row>
      <xdr:rowOff>152400</xdr:rowOff>
    </xdr:to>
    <xdr:sp macro="" textlink="">
      <xdr:nvSpPr>
        <xdr:cNvPr id="30746" name="Text Box 3262"/>
        <xdr:cNvSpPr txBox="1">
          <a:spLocks noChangeArrowheads="1"/>
        </xdr:cNvSpPr>
      </xdr:nvSpPr>
      <xdr:spPr bwMode="auto">
        <a:xfrm>
          <a:off x="0" y="39243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18</xdr:row>
      <xdr:rowOff>0</xdr:rowOff>
    </xdr:from>
    <xdr:to>
      <xdr:col>0</xdr:col>
      <xdr:colOff>95250</xdr:colOff>
      <xdr:row>18</xdr:row>
      <xdr:rowOff>152400</xdr:rowOff>
    </xdr:to>
    <xdr:sp macro="" textlink="">
      <xdr:nvSpPr>
        <xdr:cNvPr id="30747" name="Text Box 3263"/>
        <xdr:cNvSpPr txBox="1">
          <a:spLocks noChangeArrowheads="1"/>
        </xdr:cNvSpPr>
      </xdr:nvSpPr>
      <xdr:spPr bwMode="auto">
        <a:xfrm>
          <a:off x="0" y="39243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18</xdr:row>
      <xdr:rowOff>0</xdr:rowOff>
    </xdr:from>
    <xdr:to>
      <xdr:col>0</xdr:col>
      <xdr:colOff>95250</xdr:colOff>
      <xdr:row>18</xdr:row>
      <xdr:rowOff>152400</xdr:rowOff>
    </xdr:to>
    <xdr:sp macro="" textlink="">
      <xdr:nvSpPr>
        <xdr:cNvPr id="30748" name="Text Box 3264"/>
        <xdr:cNvSpPr txBox="1">
          <a:spLocks noChangeArrowheads="1"/>
        </xdr:cNvSpPr>
      </xdr:nvSpPr>
      <xdr:spPr bwMode="auto">
        <a:xfrm>
          <a:off x="0" y="39243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18</xdr:row>
      <xdr:rowOff>0</xdr:rowOff>
    </xdr:from>
    <xdr:to>
      <xdr:col>0</xdr:col>
      <xdr:colOff>95250</xdr:colOff>
      <xdr:row>18</xdr:row>
      <xdr:rowOff>152400</xdr:rowOff>
    </xdr:to>
    <xdr:sp macro="" textlink="">
      <xdr:nvSpPr>
        <xdr:cNvPr id="30749" name="Text Box 3265"/>
        <xdr:cNvSpPr txBox="1">
          <a:spLocks noChangeArrowheads="1"/>
        </xdr:cNvSpPr>
      </xdr:nvSpPr>
      <xdr:spPr bwMode="auto">
        <a:xfrm>
          <a:off x="0" y="39243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18</xdr:row>
      <xdr:rowOff>0</xdr:rowOff>
    </xdr:from>
    <xdr:to>
      <xdr:col>0</xdr:col>
      <xdr:colOff>95250</xdr:colOff>
      <xdr:row>18</xdr:row>
      <xdr:rowOff>152400</xdr:rowOff>
    </xdr:to>
    <xdr:sp macro="" textlink="">
      <xdr:nvSpPr>
        <xdr:cNvPr id="30750" name="Text Box 3266"/>
        <xdr:cNvSpPr txBox="1">
          <a:spLocks noChangeArrowheads="1"/>
        </xdr:cNvSpPr>
      </xdr:nvSpPr>
      <xdr:spPr bwMode="auto">
        <a:xfrm>
          <a:off x="0" y="39243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18</xdr:row>
      <xdr:rowOff>0</xdr:rowOff>
    </xdr:from>
    <xdr:to>
      <xdr:col>0</xdr:col>
      <xdr:colOff>95250</xdr:colOff>
      <xdr:row>18</xdr:row>
      <xdr:rowOff>152400</xdr:rowOff>
    </xdr:to>
    <xdr:sp macro="" textlink="">
      <xdr:nvSpPr>
        <xdr:cNvPr id="30751" name="Text Box 3267"/>
        <xdr:cNvSpPr txBox="1">
          <a:spLocks noChangeArrowheads="1"/>
        </xdr:cNvSpPr>
      </xdr:nvSpPr>
      <xdr:spPr bwMode="auto">
        <a:xfrm>
          <a:off x="0" y="39243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18</xdr:row>
      <xdr:rowOff>0</xdr:rowOff>
    </xdr:from>
    <xdr:to>
      <xdr:col>0</xdr:col>
      <xdr:colOff>95250</xdr:colOff>
      <xdr:row>18</xdr:row>
      <xdr:rowOff>152400</xdr:rowOff>
    </xdr:to>
    <xdr:sp macro="" textlink="">
      <xdr:nvSpPr>
        <xdr:cNvPr id="30752" name="Text Box 3268"/>
        <xdr:cNvSpPr txBox="1">
          <a:spLocks noChangeArrowheads="1"/>
        </xdr:cNvSpPr>
      </xdr:nvSpPr>
      <xdr:spPr bwMode="auto">
        <a:xfrm>
          <a:off x="0" y="39243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23</xdr:row>
      <xdr:rowOff>0</xdr:rowOff>
    </xdr:from>
    <xdr:to>
      <xdr:col>0</xdr:col>
      <xdr:colOff>95250</xdr:colOff>
      <xdr:row>24</xdr:row>
      <xdr:rowOff>9525</xdr:rowOff>
    </xdr:to>
    <xdr:sp macro="" textlink="">
      <xdr:nvSpPr>
        <xdr:cNvPr id="30753" name="Text Box 3261"/>
        <xdr:cNvSpPr txBox="1">
          <a:spLocks noChangeArrowheads="1"/>
        </xdr:cNvSpPr>
      </xdr:nvSpPr>
      <xdr:spPr bwMode="auto">
        <a:xfrm>
          <a:off x="0" y="47910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23</xdr:row>
      <xdr:rowOff>0</xdr:rowOff>
    </xdr:from>
    <xdr:to>
      <xdr:col>0</xdr:col>
      <xdr:colOff>95250</xdr:colOff>
      <xdr:row>24</xdr:row>
      <xdr:rowOff>9525</xdr:rowOff>
    </xdr:to>
    <xdr:sp macro="" textlink="">
      <xdr:nvSpPr>
        <xdr:cNvPr id="30754" name="Text Box 3262"/>
        <xdr:cNvSpPr txBox="1">
          <a:spLocks noChangeArrowheads="1"/>
        </xdr:cNvSpPr>
      </xdr:nvSpPr>
      <xdr:spPr bwMode="auto">
        <a:xfrm>
          <a:off x="0" y="47910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23</xdr:row>
      <xdr:rowOff>0</xdr:rowOff>
    </xdr:from>
    <xdr:to>
      <xdr:col>0</xdr:col>
      <xdr:colOff>95250</xdr:colOff>
      <xdr:row>24</xdr:row>
      <xdr:rowOff>9525</xdr:rowOff>
    </xdr:to>
    <xdr:sp macro="" textlink="">
      <xdr:nvSpPr>
        <xdr:cNvPr id="30755" name="Text Box 3263"/>
        <xdr:cNvSpPr txBox="1">
          <a:spLocks noChangeArrowheads="1"/>
        </xdr:cNvSpPr>
      </xdr:nvSpPr>
      <xdr:spPr bwMode="auto">
        <a:xfrm>
          <a:off x="0" y="47910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23</xdr:row>
      <xdr:rowOff>0</xdr:rowOff>
    </xdr:from>
    <xdr:to>
      <xdr:col>0</xdr:col>
      <xdr:colOff>95250</xdr:colOff>
      <xdr:row>24</xdr:row>
      <xdr:rowOff>9525</xdr:rowOff>
    </xdr:to>
    <xdr:sp macro="" textlink="">
      <xdr:nvSpPr>
        <xdr:cNvPr id="30756" name="Text Box 3264"/>
        <xdr:cNvSpPr txBox="1">
          <a:spLocks noChangeArrowheads="1"/>
        </xdr:cNvSpPr>
      </xdr:nvSpPr>
      <xdr:spPr bwMode="auto">
        <a:xfrm>
          <a:off x="0" y="47910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23</xdr:row>
      <xdr:rowOff>0</xdr:rowOff>
    </xdr:from>
    <xdr:to>
      <xdr:col>0</xdr:col>
      <xdr:colOff>95250</xdr:colOff>
      <xdr:row>24</xdr:row>
      <xdr:rowOff>9525</xdr:rowOff>
    </xdr:to>
    <xdr:sp macro="" textlink="">
      <xdr:nvSpPr>
        <xdr:cNvPr id="30757" name="Text Box 3265"/>
        <xdr:cNvSpPr txBox="1">
          <a:spLocks noChangeArrowheads="1"/>
        </xdr:cNvSpPr>
      </xdr:nvSpPr>
      <xdr:spPr bwMode="auto">
        <a:xfrm>
          <a:off x="0" y="47910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23</xdr:row>
      <xdr:rowOff>0</xdr:rowOff>
    </xdr:from>
    <xdr:to>
      <xdr:col>0</xdr:col>
      <xdr:colOff>95250</xdr:colOff>
      <xdr:row>24</xdr:row>
      <xdr:rowOff>9525</xdr:rowOff>
    </xdr:to>
    <xdr:sp macro="" textlink="">
      <xdr:nvSpPr>
        <xdr:cNvPr id="30758" name="Text Box 3266"/>
        <xdr:cNvSpPr txBox="1">
          <a:spLocks noChangeArrowheads="1"/>
        </xdr:cNvSpPr>
      </xdr:nvSpPr>
      <xdr:spPr bwMode="auto">
        <a:xfrm>
          <a:off x="0" y="47910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23</xdr:row>
      <xdr:rowOff>0</xdr:rowOff>
    </xdr:from>
    <xdr:to>
      <xdr:col>0</xdr:col>
      <xdr:colOff>95250</xdr:colOff>
      <xdr:row>24</xdr:row>
      <xdr:rowOff>9525</xdr:rowOff>
    </xdr:to>
    <xdr:sp macro="" textlink="">
      <xdr:nvSpPr>
        <xdr:cNvPr id="30759" name="Text Box 3267"/>
        <xdr:cNvSpPr txBox="1">
          <a:spLocks noChangeArrowheads="1"/>
        </xdr:cNvSpPr>
      </xdr:nvSpPr>
      <xdr:spPr bwMode="auto">
        <a:xfrm>
          <a:off x="0" y="47910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23</xdr:row>
      <xdr:rowOff>0</xdr:rowOff>
    </xdr:from>
    <xdr:to>
      <xdr:col>0</xdr:col>
      <xdr:colOff>95250</xdr:colOff>
      <xdr:row>24</xdr:row>
      <xdr:rowOff>9525</xdr:rowOff>
    </xdr:to>
    <xdr:sp macro="" textlink="">
      <xdr:nvSpPr>
        <xdr:cNvPr id="30760" name="Text Box 3268"/>
        <xdr:cNvSpPr txBox="1">
          <a:spLocks noChangeArrowheads="1"/>
        </xdr:cNvSpPr>
      </xdr:nvSpPr>
      <xdr:spPr bwMode="auto">
        <a:xfrm>
          <a:off x="0" y="47910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23</xdr:row>
      <xdr:rowOff>0</xdr:rowOff>
    </xdr:from>
    <xdr:to>
      <xdr:col>0</xdr:col>
      <xdr:colOff>95250</xdr:colOff>
      <xdr:row>24</xdr:row>
      <xdr:rowOff>9525</xdr:rowOff>
    </xdr:to>
    <xdr:sp macro="" textlink="">
      <xdr:nvSpPr>
        <xdr:cNvPr id="30761" name="Text Box 3261"/>
        <xdr:cNvSpPr txBox="1">
          <a:spLocks noChangeArrowheads="1"/>
        </xdr:cNvSpPr>
      </xdr:nvSpPr>
      <xdr:spPr bwMode="auto">
        <a:xfrm>
          <a:off x="0" y="47910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23</xdr:row>
      <xdr:rowOff>0</xdr:rowOff>
    </xdr:from>
    <xdr:to>
      <xdr:col>0</xdr:col>
      <xdr:colOff>95250</xdr:colOff>
      <xdr:row>24</xdr:row>
      <xdr:rowOff>9525</xdr:rowOff>
    </xdr:to>
    <xdr:sp macro="" textlink="">
      <xdr:nvSpPr>
        <xdr:cNvPr id="30762" name="Text Box 3262"/>
        <xdr:cNvSpPr txBox="1">
          <a:spLocks noChangeArrowheads="1"/>
        </xdr:cNvSpPr>
      </xdr:nvSpPr>
      <xdr:spPr bwMode="auto">
        <a:xfrm>
          <a:off x="0" y="47910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23</xdr:row>
      <xdr:rowOff>0</xdr:rowOff>
    </xdr:from>
    <xdr:to>
      <xdr:col>0</xdr:col>
      <xdr:colOff>95250</xdr:colOff>
      <xdr:row>24</xdr:row>
      <xdr:rowOff>9525</xdr:rowOff>
    </xdr:to>
    <xdr:sp macro="" textlink="">
      <xdr:nvSpPr>
        <xdr:cNvPr id="30763" name="Text Box 3263"/>
        <xdr:cNvSpPr txBox="1">
          <a:spLocks noChangeArrowheads="1"/>
        </xdr:cNvSpPr>
      </xdr:nvSpPr>
      <xdr:spPr bwMode="auto">
        <a:xfrm>
          <a:off x="0" y="47910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23</xdr:row>
      <xdr:rowOff>0</xdr:rowOff>
    </xdr:from>
    <xdr:to>
      <xdr:col>0</xdr:col>
      <xdr:colOff>95250</xdr:colOff>
      <xdr:row>24</xdr:row>
      <xdr:rowOff>9525</xdr:rowOff>
    </xdr:to>
    <xdr:sp macro="" textlink="">
      <xdr:nvSpPr>
        <xdr:cNvPr id="30764" name="Text Box 3264"/>
        <xdr:cNvSpPr txBox="1">
          <a:spLocks noChangeArrowheads="1"/>
        </xdr:cNvSpPr>
      </xdr:nvSpPr>
      <xdr:spPr bwMode="auto">
        <a:xfrm>
          <a:off x="0" y="47910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23</xdr:row>
      <xdr:rowOff>0</xdr:rowOff>
    </xdr:from>
    <xdr:to>
      <xdr:col>0</xdr:col>
      <xdr:colOff>95250</xdr:colOff>
      <xdr:row>24</xdr:row>
      <xdr:rowOff>9525</xdr:rowOff>
    </xdr:to>
    <xdr:sp macro="" textlink="">
      <xdr:nvSpPr>
        <xdr:cNvPr id="30765" name="Text Box 3265"/>
        <xdr:cNvSpPr txBox="1">
          <a:spLocks noChangeArrowheads="1"/>
        </xdr:cNvSpPr>
      </xdr:nvSpPr>
      <xdr:spPr bwMode="auto">
        <a:xfrm>
          <a:off x="0" y="47910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23</xdr:row>
      <xdr:rowOff>0</xdr:rowOff>
    </xdr:from>
    <xdr:to>
      <xdr:col>0</xdr:col>
      <xdr:colOff>95250</xdr:colOff>
      <xdr:row>24</xdr:row>
      <xdr:rowOff>9525</xdr:rowOff>
    </xdr:to>
    <xdr:sp macro="" textlink="">
      <xdr:nvSpPr>
        <xdr:cNvPr id="30766" name="Text Box 3266"/>
        <xdr:cNvSpPr txBox="1">
          <a:spLocks noChangeArrowheads="1"/>
        </xdr:cNvSpPr>
      </xdr:nvSpPr>
      <xdr:spPr bwMode="auto">
        <a:xfrm>
          <a:off x="0" y="47910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23</xdr:row>
      <xdr:rowOff>0</xdr:rowOff>
    </xdr:from>
    <xdr:to>
      <xdr:col>0</xdr:col>
      <xdr:colOff>95250</xdr:colOff>
      <xdr:row>24</xdr:row>
      <xdr:rowOff>9525</xdr:rowOff>
    </xdr:to>
    <xdr:sp macro="" textlink="">
      <xdr:nvSpPr>
        <xdr:cNvPr id="30767" name="Text Box 3267"/>
        <xdr:cNvSpPr txBox="1">
          <a:spLocks noChangeArrowheads="1"/>
        </xdr:cNvSpPr>
      </xdr:nvSpPr>
      <xdr:spPr bwMode="auto">
        <a:xfrm>
          <a:off x="0" y="47910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23</xdr:row>
      <xdr:rowOff>0</xdr:rowOff>
    </xdr:from>
    <xdr:to>
      <xdr:col>0</xdr:col>
      <xdr:colOff>95250</xdr:colOff>
      <xdr:row>24</xdr:row>
      <xdr:rowOff>9525</xdr:rowOff>
    </xdr:to>
    <xdr:sp macro="" textlink="">
      <xdr:nvSpPr>
        <xdr:cNvPr id="30768" name="Text Box 3268"/>
        <xdr:cNvSpPr txBox="1">
          <a:spLocks noChangeArrowheads="1"/>
        </xdr:cNvSpPr>
      </xdr:nvSpPr>
      <xdr:spPr bwMode="auto">
        <a:xfrm>
          <a:off x="0" y="47910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24</xdr:row>
      <xdr:rowOff>0</xdr:rowOff>
    </xdr:from>
    <xdr:to>
      <xdr:col>0</xdr:col>
      <xdr:colOff>95250</xdr:colOff>
      <xdr:row>24</xdr:row>
      <xdr:rowOff>152400</xdr:rowOff>
    </xdr:to>
    <xdr:sp macro="" textlink="">
      <xdr:nvSpPr>
        <xdr:cNvPr id="30769" name="Text Box 3261"/>
        <xdr:cNvSpPr txBox="1">
          <a:spLocks noChangeArrowheads="1"/>
        </xdr:cNvSpPr>
      </xdr:nvSpPr>
      <xdr:spPr bwMode="auto">
        <a:xfrm>
          <a:off x="0" y="49530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24</xdr:row>
      <xdr:rowOff>0</xdr:rowOff>
    </xdr:from>
    <xdr:to>
      <xdr:col>0</xdr:col>
      <xdr:colOff>95250</xdr:colOff>
      <xdr:row>24</xdr:row>
      <xdr:rowOff>152400</xdr:rowOff>
    </xdr:to>
    <xdr:sp macro="" textlink="">
      <xdr:nvSpPr>
        <xdr:cNvPr id="30770" name="Text Box 3262"/>
        <xdr:cNvSpPr txBox="1">
          <a:spLocks noChangeArrowheads="1"/>
        </xdr:cNvSpPr>
      </xdr:nvSpPr>
      <xdr:spPr bwMode="auto">
        <a:xfrm>
          <a:off x="0" y="49530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24</xdr:row>
      <xdr:rowOff>0</xdr:rowOff>
    </xdr:from>
    <xdr:to>
      <xdr:col>0</xdr:col>
      <xdr:colOff>95250</xdr:colOff>
      <xdr:row>24</xdr:row>
      <xdr:rowOff>152400</xdr:rowOff>
    </xdr:to>
    <xdr:sp macro="" textlink="">
      <xdr:nvSpPr>
        <xdr:cNvPr id="30771" name="Text Box 3263"/>
        <xdr:cNvSpPr txBox="1">
          <a:spLocks noChangeArrowheads="1"/>
        </xdr:cNvSpPr>
      </xdr:nvSpPr>
      <xdr:spPr bwMode="auto">
        <a:xfrm>
          <a:off x="0" y="49530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24</xdr:row>
      <xdr:rowOff>0</xdr:rowOff>
    </xdr:from>
    <xdr:to>
      <xdr:col>0</xdr:col>
      <xdr:colOff>95250</xdr:colOff>
      <xdr:row>24</xdr:row>
      <xdr:rowOff>152400</xdr:rowOff>
    </xdr:to>
    <xdr:sp macro="" textlink="">
      <xdr:nvSpPr>
        <xdr:cNvPr id="30772" name="Text Box 3264"/>
        <xdr:cNvSpPr txBox="1">
          <a:spLocks noChangeArrowheads="1"/>
        </xdr:cNvSpPr>
      </xdr:nvSpPr>
      <xdr:spPr bwMode="auto">
        <a:xfrm>
          <a:off x="0" y="49530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24</xdr:row>
      <xdr:rowOff>0</xdr:rowOff>
    </xdr:from>
    <xdr:to>
      <xdr:col>0</xdr:col>
      <xdr:colOff>95250</xdr:colOff>
      <xdr:row>24</xdr:row>
      <xdr:rowOff>152400</xdr:rowOff>
    </xdr:to>
    <xdr:sp macro="" textlink="">
      <xdr:nvSpPr>
        <xdr:cNvPr id="30773" name="Text Box 3265"/>
        <xdr:cNvSpPr txBox="1">
          <a:spLocks noChangeArrowheads="1"/>
        </xdr:cNvSpPr>
      </xdr:nvSpPr>
      <xdr:spPr bwMode="auto">
        <a:xfrm>
          <a:off x="0" y="49530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24</xdr:row>
      <xdr:rowOff>0</xdr:rowOff>
    </xdr:from>
    <xdr:to>
      <xdr:col>0</xdr:col>
      <xdr:colOff>95250</xdr:colOff>
      <xdr:row>24</xdr:row>
      <xdr:rowOff>152400</xdr:rowOff>
    </xdr:to>
    <xdr:sp macro="" textlink="">
      <xdr:nvSpPr>
        <xdr:cNvPr id="30774" name="Text Box 3266"/>
        <xdr:cNvSpPr txBox="1">
          <a:spLocks noChangeArrowheads="1"/>
        </xdr:cNvSpPr>
      </xdr:nvSpPr>
      <xdr:spPr bwMode="auto">
        <a:xfrm>
          <a:off x="0" y="49530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24</xdr:row>
      <xdr:rowOff>0</xdr:rowOff>
    </xdr:from>
    <xdr:to>
      <xdr:col>0</xdr:col>
      <xdr:colOff>95250</xdr:colOff>
      <xdr:row>24</xdr:row>
      <xdr:rowOff>152400</xdr:rowOff>
    </xdr:to>
    <xdr:sp macro="" textlink="">
      <xdr:nvSpPr>
        <xdr:cNvPr id="30775" name="Text Box 3267"/>
        <xdr:cNvSpPr txBox="1">
          <a:spLocks noChangeArrowheads="1"/>
        </xdr:cNvSpPr>
      </xdr:nvSpPr>
      <xdr:spPr bwMode="auto">
        <a:xfrm>
          <a:off x="0" y="49530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24</xdr:row>
      <xdr:rowOff>0</xdr:rowOff>
    </xdr:from>
    <xdr:to>
      <xdr:col>0</xdr:col>
      <xdr:colOff>95250</xdr:colOff>
      <xdr:row>24</xdr:row>
      <xdr:rowOff>152400</xdr:rowOff>
    </xdr:to>
    <xdr:sp macro="" textlink="">
      <xdr:nvSpPr>
        <xdr:cNvPr id="30776" name="Text Box 3268"/>
        <xdr:cNvSpPr txBox="1">
          <a:spLocks noChangeArrowheads="1"/>
        </xdr:cNvSpPr>
      </xdr:nvSpPr>
      <xdr:spPr bwMode="auto">
        <a:xfrm>
          <a:off x="0" y="49530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24</xdr:row>
      <xdr:rowOff>0</xdr:rowOff>
    </xdr:from>
    <xdr:to>
      <xdr:col>0</xdr:col>
      <xdr:colOff>95250</xdr:colOff>
      <xdr:row>24</xdr:row>
      <xdr:rowOff>152400</xdr:rowOff>
    </xdr:to>
    <xdr:sp macro="" textlink="">
      <xdr:nvSpPr>
        <xdr:cNvPr id="30777" name="Text Box 3261"/>
        <xdr:cNvSpPr txBox="1">
          <a:spLocks noChangeArrowheads="1"/>
        </xdr:cNvSpPr>
      </xdr:nvSpPr>
      <xdr:spPr bwMode="auto">
        <a:xfrm>
          <a:off x="0" y="49530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24</xdr:row>
      <xdr:rowOff>0</xdr:rowOff>
    </xdr:from>
    <xdr:to>
      <xdr:col>0</xdr:col>
      <xdr:colOff>95250</xdr:colOff>
      <xdr:row>24</xdr:row>
      <xdr:rowOff>152400</xdr:rowOff>
    </xdr:to>
    <xdr:sp macro="" textlink="">
      <xdr:nvSpPr>
        <xdr:cNvPr id="30778" name="Text Box 3262"/>
        <xdr:cNvSpPr txBox="1">
          <a:spLocks noChangeArrowheads="1"/>
        </xdr:cNvSpPr>
      </xdr:nvSpPr>
      <xdr:spPr bwMode="auto">
        <a:xfrm>
          <a:off x="0" y="49530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24</xdr:row>
      <xdr:rowOff>0</xdr:rowOff>
    </xdr:from>
    <xdr:to>
      <xdr:col>0</xdr:col>
      <xdr:colOff>95250</xdr:colOff>
      <xdr:row>24</xdr:row>
      <xdr:rowOff>152400</xdr:rowOff>
    </xdr:to>
    <xdr:sp macro="" textlink="">
      <xdr:nvSpPr>
        <xdr:cNvPr id="30779" name="Text Box 3263"/>
        <xdr:cNvSpPr txBox="1">
          <a:spLocks noChangeArrowheads="1"/>
        </xdr:cNvSpPr>
      </xdr:nvSpPr>
      <xdr:spPr bwMode="auto">
        <a:xfrm>
          <a:off x="0" y="49530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24</xdr:row>
      <xdr:rowOff>0</xdr:rowOff>
    </xdr:from>
    <xdr:to>
      <xdr:col>0</xdr:col>
      <xdr:colOff>95250</xdr:colOff>
      <xdr:row>24</xdr:row>
      <xdr:rowOff>152400</xdr:rowOff>
    </xdr:to>
    <xdr:sp macro="" textlink="">
      <xdr:nvSpPr>
        <xdr:cNvPr id="30780" name="Text Box 3264"/>
        <xdr:cNvSpPr txBox="1">
          <a:spLocks noChangeArrowheads="1"/>
        </xdr:cNvSpPr>
      </xdr:nvSpPr>
      <xdr:spPr bwMode="auto">
        <a:xfrm>
          <a:off x="0" y="49530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24</xdr:row>
      <xdr:rowOff>0</xdr:rowOff>
    </xdr:from>
    <xdr:to>
      <xdr:col>0</xdr:col>
      <xdr:colOff>95250</xdr:colOff>
      <xdr:row>24</xdr:row>
      <xdr:rowOff>152400</xdr:rowOff>
    </xdr:to>
    <xdr:sp macro="" textlink="">
      <xdr:nvSpPr>
        <xdr:cNvPr id="30781" name="Text Box 3265"/>
        <xdr:cNvSpPr txBox="1">
          <a:spLocks noChangeArrowheads="1"/>
        </xdr:cNvSpPr>
      </xdr:nvSpPr>
      <xdr:spPr bwMode="auto">
        <a:xfrm>
          <a:off x="0" y="49530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24</xdr:row>
      <xdr:rowOff>0</xdr:rowOff>
    </xdr:from>
    <xdr:to>
      <xdr:col>0</xdr:col>
      <xdr:colOff>95250</xdr:colOff>
      <xdr:row>24</xdr:row>
      <xdr:rowOff>152400</xdr:rowOff>
    </xdr:to>
    <xdr:sp macro="" textlink="">
      <xdr:nvSpPr>
        <xdr:cNvPr id="30782" name="Text Box 3266"/>
        <xdr:cNvSpPr txBox="1">
          <a:spLocks noChangeArrowheads="1"/>
        </xdr:cNvSpPr>
      </xdr:nvSpPr>
      <xdr:spPr bwMode="auto">
        <a:xfrm>
          <a:off x="0" y="49530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24</xdr:row>
      <xdr:rowOff>0</xdr:rowOff>
    </xdr:from>
    <xdr:to>
      <xdr:col>0</xdr:col>
      <xdr:colOff>95250</xdr:colOff>
      <xdr:row>24</xdr:row>
      <xdr:rowOff>152400</xdr:rowOff>
    </xdr:to>
    <xdr:sp macro="" textlink="">
      <xdr:nvSpPr>
        <xdr:cNvPr id="30783" name="Text Box 3267"/>
        <xdr:cNvSpPr txBox="1">
          <a:spLocks noChangeArrowheads="1"/>
        </xdr:cNvSpPr>
      </xdr:nvSpPr>
      <xdr:spPr bwMode="auto">
        <a:xfrm>
          <a:off x="0" y="49530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24</xdr:row>
      <xdr:rowOff>0</xdr:rowOff>
    </xdr:from>
    <xdr:to>
      <xdr:col>0</xdr:col>
      <xdr:colOff>95250</xdr:colOff>
      <xdr:row>24</xdr:row>
      <xdr:rowOff>152400</xdr:rowOff>
    </xdr:to>
    <xdr:sp macro="" textlink="">
      <xdr:nvSpPr>
        <xdr:cNvPr id="30784" name="Text Box 3268"/>
        <xdr:cNvSpPr txBox="1">
          <a:spLocks noChangeArrowheads="1"/>
        </xdr:cNvSpPr>
      </xdr:nvSpPr>
      <xdr:spPr bwMode="auto">
        <a:xfrm>
          <a:off x="0" y="49530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28</xdr:row>
      <xdr:rowOff>0</xdr:rowOff>
    </xdr:from>
    <xdr:to>
      <xdr:col>0</xdr:col>
      <xdr:colOff>95250</xdr:colOff>
      <xdr:row>29</xdr:row>
      <xdr:rowOff>9525</xdr:rowOff>
    </xdr:to>
    <xdr:sp macro="" textlink="">
      <xdr:nvSpPr>
        <xdr:cNvPr id="30785" name="Text Box 3261"/>
        <xdr:cNvSpPr txBox="1">
          <a:spLocks noChangeArrowheads="1"/>
        </xdr:cNvSpPr>
      </xdr:nvSpPr>
      <xdr:spPr bwMode="auto">
        <a:xfrm>
          <a:off x="0" y="565785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28</xdr:row>
      <xdr:rowOff>0</xdr:rowOff>
    </xdr:from>
    <xdr:to>
      <xdr:col>0</xdr:col>
      <xdr:colOff>95250</xdr:colOff>
      <xdr:row>29</xdr:row>
      <xdr:rowOff>9525</xdr:rowOff>
    </xdr:to>
    <xdr:sp macro="" textlink="">
      <xdr:nvSpPr>
        <xdr:cNvPr id="30786" name="Text Box 3262"/>
        <xdr:cNvSpPr txBox="1">
          <a:spLocks noChangeArrowheads="1"/>
        </xdr:cNvSpPr>
      </xdr:nvSpPr>
      <xdr:spPr bwMode="auto">
        <a:xfrm>
          <a:off x="0" y="565785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28</xdr:row>
      <xdr:rowOff>0</xdr:rowOff>
    </xdr:from>
    <xdr:to>
      <xdr:col>0</xdr:col>
      <xdr:colOff>95250</xdr:colOff>
      <xdr:row>29</xdr:row>
      <xdr:rowOff>9525</xdr:rowOff>
    </xdr:to>
    <xdr:sp macro="" textlink="">
      <xdr:nvSpPr>
        <xdr:cNvPr id="30787" name="Text Box 3263"/>
        <xdr:cNvSpPr txBox="1">
          <a:spLocks noChangeArrowheads="1"/>
        </xdr:cNvSpPr>
      </xdr:nvSpPr>
      <xdr:spPr bwMode="auto">
        <a:xfrm>
          <a:off x="0" y="565785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28</xdr:row>
      <xdr:rowOff>0</xdr:rowOff>
    </xdr:from>
    <xdr:to>
      <xdr:col>0</xdr:col>
      <xdr:colOff>95250</xdr:colOff>
      <xdr:row>29</xdr:row>
      <xdr:rowOff>9525</xdr:rowOff>
    </xdr:to>
    <xdr:sp macro="" textlink="">
      <xdr:nvSpPr>
        <xdr:cNvPr id="30788" name="Text Box 3264"/>
        <xdr:cNvSpPr txBox="1">
          <a:spLocks noChangeArrowheads="1"/>
        </xdr:cNvSpPr>
      </xdr:nvSpPr>
      <xdr:spPr bwMode="auto">
        <a:xfrm>
          <a:off x="0" y="565785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28</xdr:row>
      <xdr:rowOff>0</xdr:rowOff>
    </xdr:from>
    <xdr:to>
      <xdr:col>0</xdr:col>
      <xdr:colOff>95250</xdr:colOff>
      <xdr:row>29</xdr:row>
      <xdr:rowOff>9525</xdr:rowOff>
    </xdr:to>
    <xdr:sp macro="" textlink="">
      <xdr:nvSpPr>
        <xdr:cNvPr id="30789" name="Text Box 3265"/>
        <xdr:cNvSpPr txBox="1">
          <a:spLocks noChangeArrowheads="1"/>
        </xdr:cNvSpPr>
      </xdr:nvSpPr>
      <xdr:spPr bwMode="auto">
        <a:xfrm>
          <a:off x="0" y="565785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28</xdr:row>
      <xdr:rowOff>0</xdr:rowOff>
    </xdr:from>
    <xdr:to>
      <xdr:col>0</xdr:col>
      <xdr:colOff>95250</xdr:colOff>
      <xdr:row>29</xdr:row>
      <xdr:rowOff>9525</xdr:rowOff>
    </xdr:to>
    <xdr:sp macro="" textlink="">
      <xdr:nvSpPr>
        <xdr:cNvPr id="30790" name="Text Box 3266"/>
        <xdr:cNvSpPr txBox="1">
          <a:spLocks noChangeArrowheads="1"/>
        </xdr:cNvSpPr>
      </xdr:nvSpPr>
      <xdr:spPr bwMode="auto">
        <a:xfrm>
          <a:off x="0" y="565785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28</xdr:row>
      <xdr:rowOff>0</xdr:rowOff>
    </xdr:from>
    <xdr:to>
      <xdr:col>0</xdr:col>
      <xdr:colOff>95250</xdr:colOff>
      <xdr:row>29</xdr:row>
      <xdr:rowOff>9525</xdr:rowOff>
    </xdr:to>
    <xdr:sp macro="" textlink="">
      <xdr:nvSpPr>
        <xdr:cNvPr id="30791" name="Text Box 3267"/>
        <xdr:cNvSpPr txBox="1">
          <a:spLocks noChangeArrowheads="1"/>
        </xdr:cNvSpPr>
      </xdr:nvSpPr>
      <xdr:spPr bwMode="auto">
        <a:xfrm>
          <a:off x="0" y="565785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28</xdr:row>
      <xdr:rowOff>0</xdr:rowOff>
    </xdr:from>
    <xdr:to>
      <xdr:col>0</xdr:col>
      <xdr:colOff>95250</xdr:colOff>
      <xdr:row>29</xdr:row>
      <xdr:rowOff>9525</xdr:rowOff>
    </xdr:to>
    <xdr:sp macro="" textlink="">
      <xdr:nvSpPr>
        <xdr:cNvPr id="30792" name="Text Box 3268"/>
        <xdr:cNvSpPr txBox="1">
          <a:spLocks noChangeArrowheads="1"/>
        </xdr:cNvSpPr>
      </xdr:nvSpPr>
      <xdr:spPr bwMode="auto">
        <a:xfrm>
          <a:off x="0" y="565785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28</xdr:row>
      <xdr:rowOff>0</xdr:rowOff>
    </xdr:from>
    <xdr:to>
      <xdr:col>0</xdr:col>
      <xdr:colOff>95250</xdr:colOff>
      <xdr:row>29</xdr:row>
      <xdr:rowOff>9525</xdr:rowOff>
    </xdr:to>
    <xdr:sp macro="" textlink="">
      <xdr:nvSpPr>
        <xdr:cNvPr id="30793" name="Text Box 3261"/>
        <xdr:cNvSpPr txBox="1">
          <a:spLocks noChangeArrowheads="1"/>
        </xdr:cNvSpPr>
      </xdr:nvSpPr>
      <xdr:spPr bwMode="auto">
        <a:xfrm>
          <a:off x="0" y="565785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28</xdr:row>
      <xdr:rowOff>0</xdr:rowOff>
    </xdr:from>
    <xdr:to>
      <xdr:col>0</xdr:col>
      <xdr:colOff>95250</xdr:colOff>
      <xdr:row>29</xdr:row>
      <xdr:rowOff>9525</xdr:rowOff>
    </xdr:to>
    <xdr:sp macro="" textlink="">
      <xdr:nvSpPr>
        <xdr:cNvPr id="30794" name="Text Box 3262"/>
        <xdr:cNvSpPr txBox="1">
          <a:spLocks noChangeArrowheads="1"/>
        </xdr:cNvSpPr>
      </xdr:nvSpPr>
      <xdr:spPr bwMode="auto">
        <a:xfrm>
          <a:off x="0" y="565785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28</xdr:row>
      <xdr:rowOff>0</xdr:rowOff>
    </xdr:from>
    <xdr:to>
      <xdr:col>0</xdr:col>
      <xdr:colOff>95250</xdr:colOff>
      <xdr:row>29</xdr:row>
      <xdr:rowOff>9525</xdr:rowOff>
    </xdr:to>
    <xdr:sp macro="" textlink="">
      <xdr:nvSpPr>
        <xdr:cNvPr id="30795" name="Text Box 3263"/>
        <xdr:cNvSpPr txBox="1">
          <a:spLocks noChangeArrowheads="1"/>
        </xdr:cNvSpPr>
      </xdr:nvSpPr>
      <xdr:spPr bwMode="auto">
        <a:xfrm>
          <a:off x="0" y="565785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28</xdr:row>
      <xdr:rowOff>0</xdr:rowOff>
    </xdr:from>
    <xdr:to>
      <xdr:col>0</xdr:col>
      <xdr:colOff>95250</xdr:colOff>
      <xdr:row>29</xdr:row>
      <xdr:rowOff>9525</xdr:rowOff>
    </xdr:to>
    <xdr:sp macro="" textlink="">
      <xdr:nvSpPr>
        <xdr:cNvPr id="30796" name="Text Box 3264"/>
        <xdr:cNvSpPr txBox="1">
          <a:spLocks noChangeArrowheads="1"/>
        </xdr:cNvSpPr>
      </xdr:nvSpPr>
      <xdr:spPr bwMode="auto">
        <a:xfrm>
          <a:off x="0" y="565785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28</xdr:row>
      <xdr:rowOff>0</xdr:rowOff>
    </xdr:from>
    <xdr:to>
      <xdr:col>0</xdr:col>
      <xdr:colOff>95250</xdr:colOff>
      <xdr:row>29</xdr:row>
      <xdr:rowOff>9525</xdr:rowOff>
    </xdr:to>
    <xdr:sp macro="" textlink="">
      <xdr:nvSpPr>
        <xdr:cNvPr id="30797" name="Text Box 3265"/>
        <xdr:cNvSpPr txBox="1">
          <a:spLocks noChangeArrowheads="1"/>
        </xdr:cNvSpPr>
      </xdr:nvSpPr>
      <xdr:spPr bwMode="auto">
        <a:xfrm>
          <a:off x="0" y="565785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28</xdr:row>
      <xdr:rowOff>0</xdr:rowOff>
    </xdr:from>
    <xdr:to>
      <xdr:col>0</xdr:col>
      <xdr:colOff>95250</xdr:colOff>
      <xdr:row>29</xdr:row>
      <xdr:rowOff>9525</xdr:rowOff>
    </xdr:to>
    <xdr:sp macro="" textlink="">
      <xdr:nvSpPr>
        <xdr:cNvPr id="30798" name="Text Box 3266"/>
        <xdr:cNvSpPr txBox="1">
          <a:spLocks noChangeArrowheads="1"/>
        </xdr:cNvSpPr>
      </xdr:nvSpPr>
      <xdr:spPr bwMode="auto">
        <a:xfrm>
          <a:off x="0" y="565785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28</xdr:row>
      <xdr:rowOff>0</xdr:rowOff>
    </xdr:from>
    <xdr:to>
      <xdr:col>0</xdr:col>
      <xdr:colOff>95250</xdr:colOff>
      <xdr:row>29</xdr:row>
      <xdr:rowOff>9525</xdr:rowOff>
    </xdr:to>
    <xdr:sp macro="" textlink="">
      <xdr:nvSpPr>
        <xdr:cNvPr id="30799" name="Text Box 3267"/>
        <xdr:cNvSpPr txBox="1">
          <a:spLocks noChangeArrowheads="1"/>
        </xdr:cNvSpPr>
      </xdr:nvSpPr>
      <xdr:spPr bwMode="auto">
        <a:xfrm>
          <a:off x="0" y="565785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28</xdr:row>
      <xdr:rowOff>0</xdr:rowOff>
    </xdr:from>
    <xdr:to>
      <xdr:col>0</xdr:col>
      <xdr:colOff>95250</xdr:colOff>
      <xdr:row>29</xdr:row>
      <xdr:rowOff>9525</xdr:rowOff>
    </xdr:to>
    <xdr:sp macro="" textlink="">
      <xdr:nvSpPr>
        <xdr:cNvPr id="30800" name="Text Box 3268"/>
        <xdr:cNvSpPr txBox="1">
          <a:spLocks noChangeArrowheads="1"/>
        </xdr:cNvSpPr>
      </xdr:nvSpPr>
      <xdr:spPr bwMode="auto">
        <a:xfrm>
          <a:off x="0" y="565785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28</xdr:row>
      <xdr:rowOff>0</xdr:rowOff>
    </xdr:from>
    <xdr:to>
      <xdr:col>0</xdr:col>
      <xdr:colOff>95250</xdr:colOff>
      <xdr:row>29</xdr:row>
      <xdr:rowOff>9525</xdr:rowOff>
    </xdr:to>
    <xdr:sp macro="" textlink="">
      <xdr:nvSpPr>
        <xdr:cNvPr id="30801" name="Text Box 3261"/>
        <xdr:cNvSpPr txBox="1">
          <a:spLocks noChangeArrowheads="1"/>
        </xdr:cNvSpPr>
      </xdr:nvSpPr>
      <xdr:spPr bwMode="auto">
        <a:xfrm>
          <a:off x="0" y="565785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28</xdr:row>
      <xdr:rowOff>0</xdr:rowOff>
    </xdr:from>
    <xdr:to>
      <xdr:col>0</xdr:col>
      <xdr:colOff>95250</xdr:colOff>
      <xdr:row>29</xdr:row>
      <xdr:rowOff>9525</xdr:rowOff>
    </xdr:to>
    <xdr:sp macro="" textlink="">
      <xdr:nvSpPr>
        <xdr:cNvPr id="30802" name="Text Box 3262"/>
        <xdr:cNvSpPr txBox="1">
          <a:spLocks noChangeArrowheads="1"/>
        </xdr:cNvSpPr>
      </xdr:nvSpPr>
      <xdr:spPr bwMode="auto">
        <a:xfrm>
          <a:off x="0" y="565785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28</xdr:row>
      <xdr:rowOff>0</xdr:rowOff>
    </xdr:from>
    <xdr:to>
      <xdr:col>0</xdr:col>
      <xdr:colOff>95250</xdr:colOff>
      <xdr:row>29</xdr:row>
      <xdr:rowOff>9525</xdr:rowOff>
    </xdr:to>
    <xdr:sp macro="" textlink="">
      <xdr:nvSpPr>
        <xdr:cNvPr id="30803" name="Text Box 3263"/>
        <xdr:cNvSpPr txBox="1">
          <a:spLocks noChangeArrowheads="1"/>
        </xdr:cNvSpPr>
      </xdr:nvSpPr>
      <xdr:spPr bwMode="auto">
        <a:xfrm>
          <a:off x="0" y="565785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28</xdr:row>
      <xdr:rowOff>0</xdr:rowOff>
    </xdr:from>
    <xdr:to>
      <xdr:col>0</xdr:col>
      <xdr:colOff>95250</xdr:colOff>
      <xdr:row>29</xdr:row>
      <xdr:rowOff>9525</xdr:rowOff>
    </xdr:to>
    <xdr:sp macro="" textlink="">
      <xdr:nvSpPr>
        <xdr:cNvPr id="30804" name="Text Box 3264"/>
        <xdr:cNvSpPr txBox="1">
          <a:spLocks noChangeArrowheads="1"/>
        </xdr:cNvSpPr>
      </xdr:nvSpPr>
      <xdr:spPr bwMode="auto">
        <a:xfrm>
          <a:off x="0" y="565785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28</xdr:row>
      <xdr:rowOff>0</xdr:rowOff>
    </xdr:from>
    <xdr:to>
      <xdr:col>0</xdr:col>
      <xdr:colOff>95250</xdr:colOff>
      <xdr:row>29</xdr:row>
      <xdr:rowOff>9525</xdr:rowOff>
    </xdr:to>
    <xdr:sp macro="" textlink="">
      <xdr:nvSpPr>
        <xdr:cNvPr id="30805" name="Text Box 3265"/>
        <xdr:cNvSpPr txBox="1">
          <a:spLocks noChangeArrowheads="1"/>
        </xdr:cNvSpPr>
      </xdr:nvSpPr>
      <xdr:spPr bwMode="auto">
        <a:xfrm>
          <a:off x="0" y="565785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28</xdr:row>
      <xdr:rowOff>0</xdr:rowOff>
    </xdr:from>
    <xdr:to>
      <xdr:col>0</xdr:col>
      <xdr:colOff>95250</xdr:colOff>
      <xdr:row>29</xdr:row>
      <xdr:rowOff>9525</xdr:rowOff>
    </xdr:to>
    <xdr:sp macro="" textlink="">
      <xdr:nvSpPr>
        <xdr:cNvPr id="30806" name="Text Box 3266"/>
        <xdr:cNvSpPr txBox="1">
          <a:spLocks noChangeArrowheads="1"/>
        </xdr:cNvSpPr>
      </xdr:nvSpPr>
      <xdr:spPr bwMode="auto">
        <a:xfrm>
          <a:off x="0" y="565785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28</xdr:row>
      <xdr:rowOff>0</xdr:rowOff>
    </xdr:from>
    <xdr:to>
      <xdr:col>0</xdr:col>
      <xdr:colOff>95250</xdr:colOff>
      <xdr:row>29</xdr:row>
      <xdr:rowOff>9525</xdr:rowOff>
    </xdr:to>
    <xdr:sp macro="" textlink="">
      <xdr:nvSpPr>
        <xdr:cNvPr id="30807" name="Text Box 3267"/>
        <xdr:cNvSpPr txBox="1">
          <a:spLocks noChangeArrowheads="1"/>
        </xdr:cNvSpPr>
      </xdr:nvSpPr>
      <xdr:spPr bwMode="auto">
        <a:xfrm>
          <a:off x="0" y="565785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28</xdr:row>
      <xdr:rowOff>0</xdr:rowOff>
    </xdr:from>
    <xdr:to>
      <xdr:col>0</xdr:col>
      <xdr:colOff>95250</xdr:colOff>
      <xdr:row>29</xdr:row>
      <xdr:rowOff>9525</xdr:rowOff>
    </xdr:to>
    <xdr:sp macro="" textlink="">
      <xdr:nvSpPr>
        <xdr:cNvPr id="30808" name="Text Box 3268"/>
        <xdr:cNvSpPr txBox="1">
          <a:spLocks noChangeArrowheads="1"/>
        </xdr:cNvSpPr>
      </xdr:nvSpPr>
      <xdr:spPr bwMode="auto">
        <a:xfrm>
          <a:off x="0" y="565785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28</xdr:row>
      <xdr:rowOff>0</xdr:rowOff>
    </xdr:from>
    <xdr:to>
      <xdr:col>0</xdr:col>
      <xdr:colOff>95250</xdr:colOff>
      <xdr:row>29</xdr:row>
      <xdr:rowOff>9525</xdr:rowOff>
    </xdr:to>
    <xdr:sp macro="" textlink="">
      <xdr:nvSpPr>
        <xdr:cNvPr id="30809" name="Text Box 3261"/>
        <xdr:cNvSpPr txBox="1">
          <a:spLocks noChangeArrowheads="1"/>
        </xdr:cNvSpPr>
      </xdr:nvSpPr>
      <xdr:spPr bwMode="auto">
        <a:xfrm>
          <a:off x="0" y="565785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28</xdr:row>
      <xdr:rowOff>0</xdr:rowOff>
    </xdr:from>
    <xdr:to>
      <xdr:col>0</xdr:col>
      <xdr:colOff>95250</xdr:colOff>
      <xdr:row>29</xdr:row>
      <xdr:rowOff>9525</xdr:rowOff>
    </xdr:to>
    <xdr:sp macro="" textlink="">
      <xdr:nvSpPr>
        <xdr:cNvPr id="30810" name="Text Box 3262"/>
        <xdr:cNvSpPr txBox="1">
          <a:spLocks noChangeArrowheads="1"/>
        </xdr:cNvSpPr>
      </xdr:nvSpPr>
      <xdr:spPr bwMode="auto">
        <a:xfrm>
          <a:off x="0" y="565785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28</xdr:row>
      <xdr:rowOff>0</xdr:rowOff>
    </xdr:from>
    <xdr:to>
      <xdr:col>0</xdr:col>
      <xdr:colOff>95250</xdr:colOff>
      <xdr:row>29</xdr:row>
      <xdr:rowOff>9525</xdr:rowOff>
    </xdr:to>
    <xdr:sp macro="" textlink="">
      <xdr:nvSpPr>
        <xdr:cNvPr id="30811" name="Text Box 3263"/>
        <xdr:cNvSpPr txBox="1">
          <a:spLocks noChangeArrowheads="1"/>
        </xdr:cNvSpPr>
      </xdr:nvSpPr>
      <xdr:spPr bwMode="auto">
        <a:xfrm>
          <a:off x="0" y="565785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28</xdr:row>
      <xdr:rowOff>0</xdr:rowOff>
    </xdr:from>
    <xdr:to>
      <xdr:col>0</xdr:col>
      <xdr:colOff>95250</xdr:colOff>
      <xdr:row>29</xdr:row>
      <xdr:rowOff>9525</xdr:rowOff>
    </xdr:to>
    <xdr:sp macro="" textlink="">
      <xdr:nvSpPr>
        <xdr:cNvPr id="30812" name="Text Box 3264"/>
        <xdr:cNvSpPr txBox="1">
          <a:spLocks noChangeArrowheads="1"/>
        </xdr:cNvSpPr>
      </xdr:nvSpPr>
      <xdr:spPr bwMode="auto">
        <a:xfrm>
          <a:off x="0" y="565785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28</xdr:row>
      <xdr:rowOff>0</xdr:rowOff>
    </xdr:from>
    <xdr:to>
      <xdr:col>0</xdr:col>
      <xdr:colOff>95250</xdr:colOff>
      <xdr:row>29</xdr:row>
      <xdr:rowOff>9525</xdr:rowOff>
    </xdr:to>
    <xdr:sp macro="" textlink="">
      <xdr:nvSpPr>
        <xdr:cNvPr id="30813" name="Text Box 3265"/>
        <xdr:cNvSpPr txBox="1">
          <a:spLocks noChangeArrowheads="1"/>
        </xdr:cNvSpPr>
      </xdr:nvSpPr>
      <xdr:spPr bwMode="auto">
        <a:xfrm>
          <a:off x="0" y="565785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28</xdr:row>
      <xdr:rowOff>0</xdr:rowOff>
    </xdr:from>
    <xdr:to>
      <xdr:col>0</xdr:col>
      <xdr:colOff>95250</xdr:colOff>
      <xdr:row>29</xdr:row>
      <xdr:rowOff>9525</xdr:rowOff>
    </xdr:to>
    <xdr:sp macro="" textlink="">
      <xdr:nvSpPr>
        <xdr:cNvPr id="30814" name="Text Box 3266"/>
        <xdr:cNvSpPr txBox="1">
          <a:spLocks noChangeArrowheads="1"/>
        </xdr:cNvSpPr>
      </xdr:nvSpPr>
      <xdr:spPr bwMode="auto">
        <a:xfrm>
          <a:off x="0" y="565785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28</xdr:row>
      <xdr:rowOff>0</xdr:rowOff>
    </xdr:from>
    <xdr:to>
      <xdr:col>0</xdr:col>
      <xdr:colOff>95250</xdr:colOff>
      <xdr:row>29</xdr:row>
      <xdr:rowOff>9525</xdr:rowOff>
    </xdr:to>
    <xdr:sp macro="" textlink="">
      <xdr:nvSpPr>
        <xdr:cNvPr id="30815" name="Text Box 3267"/>
        <xdr:cNvSpPr txBox="1">
          <a:spLocks noChangeArrowheads="1"/>
        </xdr:cNvSpPr>
      </xdr:nvSpPr>
      <xdr:spPr bwMode="auto">
        <a:xfrm>
          <a:off x="0" y="565785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28</xdr:row>
      <xdr:rowOff>0</xdr:rowOff>
    </xdr:from>
    <xdr:to>
      <xdr:col>0</xdr:col>
      <xdr:colOff>95250</xdr:colOff>
      <xdr:row>29</xdr:row>
      <xdr:rowOff>9525</xdr:rowOff>
    </xdr:to>
    <xdr:sp macro="" textlink="">
      <xdr:nvSpPr>
        <xdr:cNvPr id="30816" name="Text Box 3268"/>
        <xdr:cNvSpPr txBox="1">
          <a:spLocks noChangeArrowheads="1"/>
        </xdr:cNvSpPr>
      </xdr:nvSpPr>
      <xdr:spPr bwMode="auto">
        <a:xfrm>
          <a:off x="0" y="565785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29</xdr:row>
      <xdr:rowOff>0</xdr:rowOff>
    </xdr:from>
    <xdr:to>
      <xdr:col>0</xdr:col>
      <xdr:colOff>95250</xdr:colOff>
      <xdr:row>29</xdr:row>
      <xdr:rowOff>152400</xdr:rowOff>
    </xdr:to>
    <xdr:sp macro="" textlink="">
      <xdr:nvSpPr>
        <xdr:cNvPr id="30817" name="Text Box 3261"/>
        <xdr:cNvSpPr txBox="1">
          <a:spLocks noChangeArrowheads="1"/>
        </xdr:cNvSpPr>
      </xdr:nvSpPr>
      <xdr:spPr bwMode="auto">
        <a:xfrm>
          <a:off x="0" y="5819775"/>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29</xdr:row>
      <xdr:rowOff>0</xdr:rowOff>
    </xdr:from>
    <xdr:to>
      <xdr:col>0</xdr:col>
      <xdr:colOff>95250</xdr:colOff>
      <xdr:row>29</xdr:row>
      <xdr:rowOff>152400</xdr:rowOff>
    </xdr:to>
    <xdr:sp macro="" textlink="">
      <xdr:nvSpPr>
        <xdr:cNvPr id="30818" name="Text Box 3262"/>
        <xdr:cNvSpPr txBox="1">
          <a:spLocks noChangeArrowheads="1"/>
        </xdr:cNvSpPr>
      </xdr:nvSpPr>
      <xdr:spPr bwMode="auto">
        <a:xfrm>
          <a:off x="0" y="5819775"/>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29</xdr:row>
      <xdr:rowOff>0</xdr:rowOff>
    </xdr:from>
    <xdr:to>
      <xdr:col>0</xdr:col>
      <xdr:colOff>95250</xdr:colOff>
      <xdr:row>29</xdr:row>
      <xdr:rowOff>152400</xdr:rowOff>
    </xdr:to>
    <xdr:sp macro="" textlink="">
      <xdr:nvSpPr>
        <xdr:cNvPr id="30819" name="Text Box 3263"/>
        <xdr:cNvSpPr txBox="1">
          <a:spLocks noChangeArrowheads="1"/>
        </xdr:cNvSpPr>
      </xdr:nvSpPr>
      <xdr:spPr bwMode="auto">
        <a:xfrm>
          <a:off x="0" y="5819775"/>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29</xdr:row>
      <xdr:rowOff>0</xdr:rowOff>
    </xdr:from>
    <xdr:to>
      <xdr:col>0</xdr:col>
      <xdr:colOff>95250</xdr:colOff>
      <xdr:row>29</xdr:row>
      <xdr:rowOff>152400</xdr:rowOff>
    </xdr:to>
    <xdr:sp macro="" textlink="">
      <xdr:nvSpPr>
        <xdr:cNvPr id="30820" name="Text Box 3264"/>
        <xdr:cNvSpPr txBox="1">
          <a:spLocks noChangeArrowheads="1"/>
        </xdr:cNvSpPr>
      </xdr:nvSpPr>
      <xdr:spPr bwMode="auto">
        <a:xfrm>
          <a:off x="0" y="5819775"/>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29</xdr:row>
      <xdr:rowOff>0</xdr:rowOff>
    </xdr:from>
    <xdr:to>
      <xdr:col>0</xdr:col>
      <xdr:colOff>95250</xdr:colOff>
      <xdr:row>29</xdr:row>
      <xdr:rowOff>152400</xdr:rowOff>
    </xdr:to>
    <xdr:sp macro="" textlink="">
      <xdr:nvSpPr>
        <xdr:cNvPr id="30821" name="Text Box 3265"/>
        <xdr:cNvSpPr txBox="1">
          <a:spLocks noChangeArrowheads="1"/>
        </xdr:cNvSpPr>
      </xdr:nvSpPr>
      <xdr:spPr bwMode="auto">
        <a:xfrm>
          <a:off x="0" y="5819775"/>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29</xdr:row>
      <xdr:rowOff>0</xdr:rowOff>
    </xdr:from>
    <xdr:to>
      <xdr:col>0</xdr:col>
      <xdr:colOff>95250</xdr:colOff>
      <xdr:row>29</xdr:row>
      <xdr:rowOff>152400</xdr:rowOff>
    </xdr:to>
    <xdr:sp macro="" textlink="">
      <xdr:nvSpPr>
        <xdr:cNvPr id="30822" name="Text Box 3266"/>
        <xdr:cNvSpPr txBox="1">
          <a:spLocks noChangeArrowheads="1"/>
        </xdr:cNvSpPr>
      </xdr:nvSpPr>
      <xdr:spPr bwMode="auto">
        <a:xfrm>
          <a:off x="0" y="5819775"/>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29</xdr:row>
      <xdr:rowOff>0</xdr:rowOff>
    </xdr:from>
    <xdr:to>
      <xdr:col>0</xdr:col>
      <xdr:colOff>95250</xdr:colOff>
      <xdr:row>29</xdr:row>
      <xdr:rowOff>152400</xdr:rowOff>
    </xdr:to>
    <xdr:sp macro="" textlink="">
      <xdr:nvSpPr>
        <xdr:cNvPr id="30823" name="Text Box 3267"/>
        <xdr:cNvSpPr txBox="1">
          <a:spLocks noChangeArrowheads="1"/>
        </xdr:cNvSpPr>
      </xdr:nvSpPr>
      <xdr:spPr bwMode="auto">
        <a:xfrm>
          <a:off x="0" y="5819775"/>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29</xdr:row>
      <xdr:rowOff>0</xdr:rowOff>
    </xdr:from>
    <xdr:to>
      <xdr:col>0</xdr:col>
      <xdr:colOff>95250</xdr:colOff>
      <xdr:row>29</xdr:row>
      <xdr:rowOff>152400</xdr:rowOff>
    </xdr:to>
    <xdr:sp macro="" textlink="">
      <xdr:nvSpPr>
        <xdr:cNvPr id="30824" name="Text Box 3268"/>
        <xdr:cNvSpPr txBox="1">
          <a:spLocks noChangeArrowheads="1"/>
        </xdr:cNvSpPr>
      </xdr:nvSpPr>
      <xdr:spPr bwMode="auto">
        <a:xfrm>
          <a:off x="0" y="5819775"/>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29</xdr:row>
      <xdr:rowOff>0</xdr:rowOff>
    </xdr:from>
    <xdr:to>
      <xdr:col>0</xdr:col>
      <xdr:colOff>95250</xdr:colOff>
      <xdr:row>29</xdr:row>
      <xdr:rowOff>152400</xdr:rowOff>
    </xdr:to>
    <xdr:sp macro="" textlink="">
      <xdr:nvSpPr>
        <xdr:cNvPr id="30825" name="Text Box 3261"/>
        <xdr:cNvSpPr txBox="1">
          <a:spLocks noChangeArrowheads="1"/>
        </xdr:cNvSpPr>
      </xdr:nvSpPr>
      <xdr:spPr bwMode="auto">
        <a:xfrm>
          <a:off x="0" y="5819775"/>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29</xdr:row>
      <xdr:rowOff>0</xdr:rowOff>
    </xdr:from>
    <xdr:to>
      <xdr:col>0</xdr:col>
      <xdr:colOff>95250</xdr:colOff>
      <xdr:row>29</xdr:row>
      <xdr:rowOff>152400</xdr:rowOff>
    </xdr:to>
    <xdr:sp macro="" textlink="">
      <xdr:nvSpPr>
        <xdr:cNvPr id="30826" name="Text Box 3262"/>
        <xdr:cNvSpPr txBox="1">
          <a:spLocks noChangeArrowheads="1"/>
        </xdr:cNvSpPr>
      </xdr:nvSpPr>
      <xdr:spPr bwMode="auto">
        <a:xfrm>
          <a:off x="0" y="5819775"/>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29</xdr:row>
      <xdr:rowOff>0</xdr:rowOff>
    </xdr:from>
    <xdr:to>
      <xdr:col>0</xdr:col>
      <xdr:colOff>95250</xdr:colOff>
      <xdr:row>29</xdr:row>
      <xdr:rowOff>152400</xdr:rowOff>
    </xdr:to>
    <xdr:sp macro="" textlink="">
      <xdr:nvSpPr>
        <xdr:cNvPr id="30827" name="Text Box 3263"/>
        <xdr:cNvSpPr txBox="1">
          <a:spLocks noChangeArrowheads="1"/>
        </xdr:cNvSpPr>
      </xdr:nvSpPr>
      <xdr:spPr bwMode="auto">
        <a:xfrm>
          <a:off x="0" y="5819775"/>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29</xdr:row>
      <xdr:rowOff>0</xdr:rowOff>
    </xdr:from>
    <xdr:to>
      <xdr:col>0</xdr:col>
      <xdr:colOff>95250</xdr:colOff>
      <xdr:row>29</xdr:row>
      <xdr:rowOff>152400</xdr:rowOff>
    </xdr:to>
    <xdr:sp macro="" textlink="">
      <xdr:nvSpPr>
        <xdr:cNvPr id="30828" name="Text Box 3264"/>
        <xdr:cNvSpPr txBox="1">
          <a:spLocks noChangeArrowheads="1"/>
        </xdr:cNvSpPr>
      </xdr:nvSpPr>
      <xdr:spPr bwMode="auto">
        <a:xfrm>
          <a:off x="0" y="5819775"/>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29</xdr:row>
      <xdr:rowOff>0</xdr:rowOff>
    </xdr:from>
    <xdr:to>
      <xdr:col>0</xdr:col>
      <xdr:colOff>95250</xdr:colOff>
      <xdr:row>29</xdr:row>
      <xdr:rowOff>152400</xdr:rowOff>
    </xdr:to>
    <xdr:sp macro="" textlink="">
      <xdr:nvSpPr>
        <xdr:cNvPr id="30829" name="Text Box 3265"/>
        <xdr:cNvSpPr txBox="1">
          <a:spLocks noChangeArrowheads="1"/>
        </xdr:cNvSpPr>
      </xdr:nvSpPr>
      <xdr:spPr bwMode="auto">
        <a:xfrm>
          <a:off x="0" y="5819775"/>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29</xdr:row>
      <xdr:rowOff>0</xdr:rowOff>
    </xdr:from>
    <xdr:to>
      <xdr:col>0</xdr:col>
      <xdr:colOff>95250</xdr:colOff>
      <xdr:row>29</xdr:row>
      <xdr:rowOff>152400</xdr:rowOff>
    </xdr:to>
    <xdr:sp macro="" textlink="">
      <xdr:nvSpPr>
        <xdr:cNvPr id="30830" name="Text Box 3266"/>
        <xdr:cNvSpPr txBox="1">
          <a:spLocks noChangeArrowheads="1"/>
        </xdr:cNvSpPr>
      </xdr:nvSpPr>
      <xdr:spPr bwMode="auto">
        <a:xfrm>
          <a:off x="0" y="5819775"/>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29</xdr:row>
      <xdr:rowOff>0</xdr:rowOff>
    </xdr:from>
    <xdr:to>
      <xdr:col>0</xdr:col>
      <xdr:colOff>95250</xdr:colOff>
      <xdr:row>29</xdr:row>
      <xdr:rowOff>152400</xdr:rowOff>
    </xdr:to>
    <xdr:sp macro="" textlink="">
      <xdr:nvSpPr>
        <xdr:cNvPr id="30831" name="Text Box 3267"/>
        <xdr:cNvSpPr txBox="1">
          <a:spLocks noChangeArrowheads="1"/>
        </xdr:cNvSpPr>
      </xdr:nvSpPr>
      <xdr:spPr bwMode="auto">
        <a:xfrm>
          <a:off x="0" y="5819775"/>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29</xdr:row>
      <xdr:rowOff>0</xdr:rowOff>
    </xdr:from>
    <xdr:to>
      <xdr:col>0</xdr:col>
      <xdr:colOff>95250</xdr:colOff>
      <xdr:row>29</xdr:row>
      <xdr:rowOff>152400</xdr:rowOff>
    </xdr:to>
    <xdr:sp macro="" textlink="">
      <xdr:nvSpPr>
        <xdr:cNvPr id="30832" name="Text Box 3268"/>
        <xdr:cNvSpPr txBox="1">
          <a:spLocks noChangeArrowheads="1"/>
        </xdr:cNvSpPr>
      </xdr:nvSpPr>
      <xdr:spPr bwMode="auto">
        <a:xfrm>
          <a:off x="0" y="5819775"/>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33</xdr:row>
      <xdr:rowOff>0</xdr:rowOff>
    </xdr:from>
    <xdr:to>
      <xdr:col>0</xdr:col>
      <xdr:colOff>95250</xdr:colOff>
      <xdr:row>34</xdr:row>
      <xdr:rowOff>9525</xdr:rowOff>
    </xdr:to>
    <xdr:sp macro="" textlink="">
      <xdr:nvSpPr>
        <xdr:cNvPr id="30833" name="Text Box 3261"/>
        <xdr:cNvSpPr txBox="1">
          <a:spLocks noChangeArrowheads="1"/>
        </xdr:cNvSpPr>
      </xdr:nvSpPr>
      <xdr:spPr bwMode="auto">
        <a:xfrm>
          <a:off x="0" y="652462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33</xdr:row>
      <xdr:rowOff>0</xdr:rowOff>
    </xdr:from>
    <xdr:to>
      <xdr:col>0</xdr:col>
      <xdr:colOff>95250</xdr:colOff>
      <xdr:row>34</xdr:row>
      <xdr:rowOff>9525</xdr:rowOff>
    </xdr:to>
    <xdr:sp macro="" textlink="">
      <xdr:nvSpPr>
        <xdr:cNvPr id="30834" name="Text Box 3262"/>
        <xdr:cNvSpPr txBox="1">
          <a:spLocks noChangeArrowheads="1"/>
        </xdr:cNvSpPr>
      </xdr:nvSpPr>
      <xdr:spPr bwMode="auto">
        <a:xfrm>
          <a:off x="0" y="652462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33</xdr:row>
      <xdr:rowOff>0</xdr:rowOff>
    </xdr:from>
    <xdr:to>
      <xdr:col>0</xdr:col>
      <xdr:colOff>95250</xdr:colOff>
      <xdr:row>34</xdr:row>
      <xdr:rowOff>9525</xdr:rowOff>
    </xdr:to>
    <xdr:sp macro="" textlink="">
      <xdr:nvSpPr>
        <xdr:cNvPr id="30835" name="Text Box 3263"/>
        <xdr:cNvSpPr txBox="1">
          <a:spLocks noChangeArrowheads="1"/>
        </xdr:cNvSpPr>
      </xdr:nvSpPr>
      <xdr:spPr bwMode="auto">
        <a:xfrm>
          <a:off x="0" y="652462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33</xdr:row>
      <xdr:rowOff>0</xdr:rowOff>
    </xdr:from>
    <xdr:to>
      <xdr:col>0</xdr:col>
      <xdr:colOff>95250</xdr:colOff>
      <xdr:row>34</xdr:row>
      <xdr:rowOff>9525</xdr:rowOff>
    </xdr:to>
    <xdr:sp macro="" textlink="">
      <xdr:nvSpPr>
        <xdr:cNvPr id="30836" name="Text Box 3264"/>
        <xdr:cNvSpPr txBox="1">
          <a:spLocks noChangeArrowheads="1"/>
        </xdr:cNvSpPr>
      </xdr:nvSpPr>
      <xdr:spPr bwMode="auto">
        <a:xfrm>
          <a:off x="0" y="652462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33</xdr:row>
      <xdr:rowOff>0</xdr:rowOff>
    </xdr:from>
    <xdr:to>
      <xdr:col>0</xdr:col>
      <xdr:colOff>95250</xdr:colOff>
      <xdr:row>34</xdr:row>
      <xdr:rowOff>9525</xdr:rowOff>
    </xdr:to>
    <xdr:sp macro="" textlink="">
      <xdr:nvSpPr>
        <xdr:cNvPr id="30837" name="Text Box 3265"/>
        <xdr:cNvSpPr txBox="1">
          <a:spLocks noChangeArrowheads="1"/>
        </xdr:cNvSpPr>
      </xdr:nvSpPr>
      <xdr:spPr bwMode="auto">
        <a:xfrm>
          <a:off x="0" y="652462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33</xdr:row>
      <xdr:rowOff>0</xdr:rowOff>
    </xdr:from>
    <xdr:to>
      <xdr:col>0</xdr:col>
      <xdr:colOff>95250</xdr:colOff>
      <xdr:row>34</xdr:row>
      <xdr:rowOff>9525</xdr:rowOff>
    </xdr:to>
    <xdr:sp macro="" textlink="">
      <xdr:nvSpPr>
        <xdr:cNvPr id="30838" name="Text Box 3266"/>
        <xdr:cNvSpPr txBox="1">
          <a:spLocks noChangeArrowheads="1"/>
        </xdr:cNvSpPr>
      </xdr:nvSpPr>
      <xdr:spPr bwMode="auto">
        <a:xfrm>
          <a:off x="0" y="652462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33</xdr:row>
      <xdr:rowOff>0</xdr:rowOff>
    </xdr:from>
    <xdr:to>
      <xdr:col>0</xdr:col>
      <xdr:colOff>95250</xdr:colOff>
      <xdr:row>34</xdr:row>
      <xdr:rowOff>9525</xdr:rowOff>
    </xdr:to>
    <xdr:sp macro="" textlink="">
      <xdr:nvSpPr>
        <xdr:cNvPr id="30839" name="Text Box 3267"/>
        <xdr:cNvSpPr txBox="1">
          <a:spLocks noChangeArrowheads="1"/>
        </xdr:cNvSpPr>
      </xdr:nvSpPr>
      <xdr:spPr bwMode="auto">
        <a:xfrm>
          <a:off x="0" y="652462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33</xdr:row>
      <xdr:rowOff>0</xdr:rowOff>
    </xdr:from>
    <xdr:to>
      <xdr:col>0</xdr:col>
      <xdr:colOff>95250</xdr:colOff>
      <xdr:row>34</xdr:row>
      <xdr:rowOff>9525</xdr:rowOff>
    </xdr:to>
    <xdr:sp macro="" textlink="">
      <xdr:nvSpPr>
        <xdr:cNvPr id="30840" name="Text Box 3268"/>
        <xdr:cNvSpPr txBox="1">
          <a:spLocks noChangeArrowheads="1"/>
        </xdr:cNvSpPr>
      </xdr:nvSpPr>
      <xdr:spPr bwMode="auto">
        <a:xfrm>
          <a:off x="0" y="652462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33</xdr:row>
      <xdr:rowOff>0</xdr:rowOff>
    </xdr:from>
    <xdr:to>
      <xdr:col>0</xdr:col>
      <xdr:colOff>95250</xdr:colOff>
      <xdr:row>34</xdr:row>
      <xdr:rowOff>9525</xdr:rowOff>
    </xdr:to>
    <xdr:sp macro="" textlink="">
      <xdr:nvSpPr>
        <xdr:cNvPr id="30841" name="Text Box 3261"/>
        <xdr:cNvSpPr txBox="1">
          <a:spLocks noChangeArrowheads="1"/>
        </xdr:cNvSpPr>
      </xdr:nvSpPr>
      <xdr:spPr bwMode="auto">
        <a:xfrm>
          <a:off x="0" y="652462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33</xdr:row>
      <xdr:rowOff>0</xdr:rowOff>
    </xdr:from>
    <xdr:to>
      <xdr:col>0</xdr:col>
      <xdr:colOff>95250</xdr:colOff>
      <xdr:row>34</xdr:row>
      <xdr:rowOff>9525</xdr:rowOff>
    </xdr:to>
    <xdr:sp macro="" textlink="">
      <xdr:nvSpPr>
        <xdr:cNvPr id="30842" name="Text Box 3262"/>
        <xdr:cNvSpPr txBox="1">
          <a:spLocks noChangeArrowheads="1"/>
        </xdr:cNvSpPr>
      </xdr:nvSpPr>
      <xdr:spPr bwMode="auto">
        <a:xfrm>
          <a:off x="0" y="652462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33</xdr:row>
      <xdr:rowOff>0</xdr:rowOff>
    </xdr:from>
    <xdr:to>
      <xdr:col>0</xdr:col>
      <xdr:colOff>95250</xdr:colOff>
      <xdr:row>34</xdr:row>
      <xdr:rowOff>9525</xdr:rowOff>
    </xdr:to>
    <xdr:sp macro="" textlink="">
      <xdr:nvSpPr>
        <xdr:cNvPr id="30843" name="Text Box 3263"/>
        <xdr:cNvSpPr txBox="1">
          <a:spLocks noChangeArrowheads="1"/>
        </xdr:cNvSpPr>
      </xdr:nvSpPr>
      <xdr:spPr bwMode="auto">
        <a:xfrm>
          <a:off x="0" y="652462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33</xdr:row>
      <xdr:rowOff>0</xdr:rowOff>
    </xdr:from>
    <xdr:to>
      <xdr:col>0</xdr:col>
      <xdr:colOff>95250</xdr:colOff>
      <xdr:row>34</xdr:row>
      <xdr:rowOff>9525</xdr:rowOff>
    </xdr:to>
    <xdr:sp macro="" textlink="">
      <xdr:nvSpPr>
        <xdr:cNvPr id="30844" name="Text Box 3264"/>
        <xdr:cNvSpPr txBox="1">
          <a:spLocks noChangeArrowheads="1"/>
        </xdr:cNvSpPr>
      </xdr:nvSpPr>
      <xdr:spPr bwMode="auto">
        <a:xfrm>
          <a:off x="0" y="652462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33</xdr:row>
      <xdr:rowOff>0</xdr:rowOff>
    </xdr:from>
    <xdr:to>
      <xdr:col>0</xdr:col>
      <xdr:colOff>95250</xdr:colOff>
      <xdr:row>34</xdr:row>
      <xdr:rowOff>9525</xdr:rowOff>
    </xdr:to>
    <xdr:sp macro="" textlink="">
      <xdr:nvSpPr>
        <xdr:cNvPr id="30845" name="Text Box 3265"/>
        <xdr:cNvSpPr txBox="1">
          <a:spLocks noChangeArrowheads="1"/>
        </xdr:cNvSpPr>
      </xdr:nvSpPr>
      <xdr:spPr bwMode="auto">
        <a:xfrm>
          <a:off x="0" y="652462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33</xdr:row>
      <xdr:rowOff>0</xdr:rowOff>
    </xdr:from>
    <xdr:to>
      <xdr:col>0</xdr:col>
      <xdr:colOff>95250</xdr:colOff>
      <xdr:row>34</xdr:row>
      <xdr:rowOff>9525</xdr:rowOff>
    </xdr:to>
    <xdr:sp macro="" textlink="">
      <xdr:nvSpPr>
        <xdr:cNvPr id="30846" name="Text Box 3266"/>
        <xdr:cNvSpPr txBox="1">
          <a:spLocks noChangeArrowheads="1"/>
        </xdr:cNvSpPr>
      </xdr:nvSpPr>
      <xdr:spPr bwMode="auto">
        <a:xfrm>
          <a:off x="0" y="652462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33</xdr:row>
      <xdr:rowOff>0</xdr:rowOff>
    </xdr:from>
    <xdr:to>
      <xdr:col>0</xdr:col>
      <xdr:colOff>95250</xdr:colOff>
      <xdr:row>34</xdr:row>
      <xdr:rowOff>9525</xdr:rowOff>
    </xdr:to>
    <xdr:sp macro="" textlink="">
      <xdr:nvSpPr>
        <xdr:cNvPr id="30847" name="Text Box 3267"/>
        <xdr:cNvSpPr txBox="1">
          <a:spLocks noChangeArrowheads="1"/>
        </xdr:cNvSpPr>
      </xdr:nvSpPr>
      <xdr:spPr bwMode="auto">
        <a:xfrm>
          <a:off x="0" y="652462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33</xdr:row>
      <xdr:rowOff>0</xdr:rowOff>
    </xdr:from>
    <xdr:to>
      <xdr:col>0</xdr:col>
      <xdr:colOff>95250</xdr:colOff>
      <xdr:row>34</xdr:row>
      <xdr:rowOff>9525</xdr:rowOff>
    </xdr:to>
    <xdr:sp macro="" textlink="">
      <xdr:nvSpPr>
        <xdr:cNvPr id="30848" name="Text Box 3268"/>
        <xdr:cNvSpPr txBox="1">
          <a:spLocks noChangeArrowheads="1"/>
        </xdr:cNvSpPr>
      </xdr:nvSpPr>
      <xdr:spPr bwMode="auto">
        <a:xfrm>
          <a:off x="0" y="652462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33</xdr:row>
      <xdr:rowOff>0</xdr:rowOff>
    </xdr:from>
    <xdr:to>
      <xdr:col>0</xdr:col>
      <xdr:colOff>95250</xdr:colOff>
      <xdr:row>34</xdr:row>
      <xdr:rowOff>9525</xdr:rowOff>
    </xdr:to>
    <xdr:sp macro="" textlink="">
      <xdr:nvSpPr>
        <xdr:cNvPr id="30849" name="Text Box 3261"/>
        <xdr:cNvSpPr txBox="1">
          <a:spLocks noChangeArrowheads="1"/>
        </xdr:cNvSpPr>
      </xdr:nvSpPr>
      <xdr:spPr bwMode="auto">
        <a:xfrm>
          <a:off x="0" y="652462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33</xdr:row>
      <xdr:rowOff>0</xdr:rowOff>
    </xdr:from>
    <xdr:to>
      <xdr:col>0</xdr:col>
      <xdr:colOff>95250</xdr:colOff>
      <xdr:row>34</xdr:row>
      <xdr:rowOff>9525</xdr:rowOff>
    </xdr:to>
    <xdr:sp macro="" textlink="">
      <xdr:nvSpPr>
        <xdr:cNvPr id="30850" name="Text Box 3262"/>
        <xdr:cNvSpPr txBox="1">
          <a:spLocks noChangeArrowheads="1"/>
        </xdr:cNvSpPr>
      </xdr:nvSpPr>
      <xdr:spPr bwMode="auto">
        <a:xfrm>
          <a:off x="0" y="652462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33</xdr:row>
      <xdr:rowOff>0</xdr:rowOff>
    </xdr:from>
    <xdr:to>
      <xdr:col>0</xdr:col>
      <xdr:colOff>95250</xdr:colOff>
      <xdr:row>34</xdr:row>
      <xdr:rowOff>9525</xdr:rowOff>
    </xdr:to>
    <xdr:sp macro="" textlink="">
      <xdr:nvSpPr>
        <xdr:cNvPr id="30851" name="Text Box 3263"/>
        <xdr:cNvSpPr txBox="1">
          <a:spLocks noChangeArrowheads="1"/>
        </xdr:cNvSpPr>
      </xdr:nvSpPr>
      <xdr:spPr bwMode="auto">
        <a:xfrm>
          <a:off x="0" y="652462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33</xdr:row>
      <xdr:rowOff>0</xdr:rowOff>
    </xdr:from>
    <xdr:to>
      <xdr:col>0</xdr:col>
      <xdr:colOff>95250</xdr:colOff>
      <xdr:row>34</xdr:row>
      <xdr:rowOff>9525</xdr:rowOff>
    </xdr:to>
    <xdr:sp macro="" textlink="">
      <xdr:nvSpPr>
        <xdr:cNvPr id="30852" name="Text Box 3264"/>
        <xdr:cNvSpPr txBox="1">
          <a:spLocks noChangeArrowheads="1"/>
        </xdr:cNvSpPr>
      </xdr:nvSpPr>
      <xdr:spPr bwMode="auto">
        <a:xfrm>
          <a:off x="0" y="652462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33</xdr:row>
      <xdr:rowOff>0</xdr:rowOff>
    </xdr:from>
    <xdr:to>
      <xdr:col>0</xdr:col>
      <xdr:colOff>95250</xdr:colOff>
      <xdr:row>34</xdr:row>
      <xdr:rowOff>9525</xdr:rowOff>
    </xdr:to>
    <xdr:sp macro="" textlink="">
      <xdr:nvSpPr>
        <xdr:cNvPr id="30853" name="Text Box 3265"/>
        <xdr:cNvSpPr txBox="1">
          <a:spLocks noChangeArrowheads="1"/>
        </xdr:cNvSpPr>
      </xdr:nvSpPr>
      <xdr:spPr bwMode="auto">
        <a:xfrm>
          <a:off x="0" y="652462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33</xdr:row>
      <xdr:rowOff>0</xdr:rowOff>
    </xdr:from>
    <xdr:to>
      <xdr:col>0</xdr:col>
      <xdr:colOff>95250</xdr:colOff>
      <xdr:row>34</xdr:row>
      <xdr:rowOff>9525</xdr:rowOff>
    </xdr:to>
    <xdr:sp macro="" textlink="">
      <xdr:nvSpPr>
        <xdr:cNvPr id="30854" name="Text Box 3266"/>
        <xdr:cNvSpPr txBox="1">
          <a:spLocks noChangeArrowheads="1"/>
        </xdr:cNvSpPr>
      </xdr:nvSpPr>
      <xdr:spPr bwMode="auto">
        <a:xfrm>
          <a:off x="0" y="652462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33</xdr:row>
      <xdr:rowOff>0</xdr:rowOff>
    </xdr:from>
    <xdr:to>
      <xdr:col>0</xdr:col>
      <xdr:colOff>95250</xdr:colOff>
      <xdr:row>34</xdr:row>
      <xdr:rowOff>9525</xdr:rowOff>
    </xdr:to>
    <xdr:sp macro="" textlink="">
      <xdr:nvSpPr>
        <xdr:cNvPr id="30855" name="Text Box 3267"/>
        <xdr:cNvSpPr txBox="1">
          <a:spLocks noChangeArrowheads="1"/>
        </xdr:cNvSpPr>
      </xdr:nvSpPr>
      <xdr:spPr bwMode="auto">
        <a:xfrm>
          <a:off x="0" y="652462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33</xdr:row>
      <xdr:rowOff>0</xdr:rowOff>
    </xdr:from>
    <xdr:to>
      <xdr:col>0</xdr:col>
      <xdr:colOff>95250</xdr:colOff>
      <xdr:row>34</xdr:row>
      <xdr:rowOff>9525</xdr:rowOff>
    </xdr:to>
    <xdr:sp macro="" textlink="">
      <xdr:nvSpPr>
        <xdr:cNvPr id="30856" name="Text Box 3268"/>
        <xdr:cNvSpPr txBox="1">
          <a:spLocks noChangeArrowheads="1"/>
        </xdr:cNvSpPr>
      </xdr:nvSpPr>
      <xdr:spPr bwMode="auto">
        <a:xfrm>
          <a:off x="0" y="652462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33</xdr:row>
      <xdr:rowOff>0</xdr:rowOff>
    </xdr:from>
    <xdr:to>
      <xdr:col>0</xdr:col>
      <xdr:colOff>95250</xdr:colOff>
      <xdr:row>34</xdr:row>
      <xdr:rowOff>9525</xdr:rowOff>
    </xdr:to>
    <xdr:sp macro="" textlink="">
      <xdr:nvSpPr>
        <xdr:cNvPr id="30857" name="Text Box 3261"/>
        <xdr:cNvSpPr txBox="1">
          <a:spLocks noChangeArrowheads="1"/>
        </xdr:cNvSpPr>
      </xdr:nvSpPr>
      <xdr:spPr bwMode="auto">
        <a:xfrm>
          <a:off x="0" y="652462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33</xdr:row>
      <xdr:rowOff>0</xdr:rowOff>
    </xdr:from>
    <xdr:to>
      <xdr:col>0</xdr:col>
      <xdr:colOff>95250</xdr:colOff>
      <xdr:row>34</xdr:row>
      <xdr:rowOff>9525</xdr:rowOff>
    </xdr:to>
    <xdr:sp macro="" textlink="">
      <xdr:nvSpPr>
        <xdr:cNvPr id="30858" name="Text Box 3262"/>
        <xdr:cNvSpPr txBox="1">
          <a:spLocks noChangeArrowheads="1"/>
        </xdr:cNvSpPr>
      </xdr:nvSpPr>
      <xdr:spPr bwMode="auto">
        <a:xfrm>
          <a:off x="0" y="652462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33</xdr:row>
      <xdr:rowOff>0</xdr:rowOff>
    </xdr:from>
    <xdr:to>
      <xdr:col>0</xdr:col>
      <xdr:colOff>95250</xdr:colOff>
      <xdr:row>34</xdr:row>
      <xdr:rowOff>9525</xdr:rowOff>
    </xdr:to>
    <xdr:sp macro="" textlink="">
      <xdr:nvSpPr>
        <xdr:cNvPr id="30859" name="Text Box 3263"/>
        <xdr:cNvSpPr txBox="1">
          <a:spLocks noChangeArrowheads="1"/>
        </xdr:cNvSpPr>
      </xdr:nvSpPr>
      <xdr:spPr bwMode="auto">
        <a:xfrm>
          <a:off x="0" y="652462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33</xdr:row>
      <xdr:rowOff>0</xdr:rowOff>
    </xdr:from>
    <xdr:to>
      <xdr:col>0</xdr:col>
      <xdr:colOff>95250</xdr:colOff>
      <xdr:row>34</xdr:row>
      <xdr:rowOff>9525</xdr:rowOff>
    </xdr:to>
    <xdr:sp macro="" textlink="">
      <xdr:nvSpPr>
        <xdr:cNvPr id="30860" name="Text Box 3264"/>
        <xdr:cNvSpPr txBox="1">
          <a:spLocks noChangeArrowheads="1"/>
        </xdr:cNvSpPr>
      </xdr:nvSpPr>
      <xdr:spPr bwMode="auto">
        <a:xfrm>
          <a:off x="0" y="652462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33</xdr:row>
      <xdr:rowOff>0</xdr:rowOff>
    </xdr:from>
    <xdr:to>
      <xdr:col>0</xdr:col>
      <xdr:colOff>95250</xdr:colOff>
      <xdr:row>34</xdr:row>
      <xdr:rowOff>9525</xdr:rowOff>
    </xdr:to>
    <xdr:sp macro="" textlink="">
      <xdr:nvSpPr>
        <xdr:cNvPr id="30861" name="Text Box 3265"/>
        <xdr:cNvSpPr txBox="1">
          <a:spLocks noChangeArrowheads="1"/>
        </xdr:cNvSpPr>
      </xdr:nvSpPr>
      <xdr:spPr bwMode="auto">
        <a:xfrm>
          <a:off x="0" y="652462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33</xdr:row>
      <xdr:rowOff>0</xdr:rowOff>
    </xdr:from>
    <xdr:to>
      <xdr:col>0</xdr:col>
      <xdr:colOff>95250</xdr:colOff>
      <xdr:row>34</xdr:row>
      <xdr:rowOff>9525</xdr:rowOff>
    </xdr:to>
    <xdr:sp macro="" textlink="">
      <xdr:nvSpPr>
        <xdr:cNvPr id="30862" name="Text Box 3266"/>
        <xdr:cNvSpPr txBox="1">
          <a:spLocks noChangeArrowheads="1"/>
        </xdr:cNvSpPr>
      </xdr:nvSpPr>
      <xdr:spPr bwMode="auto">
        <a:xfrm>
          <a:off x="0" y="652462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33</xdr:row>
      <xdr:rowOff>0</xdr:rowOff>
    </xdr:from>
    <xdr:to>
      <xdr:col>0</xdr:col>
      <xdr:colOff>95250</xdr:colOff>
      <xdr:row>34</xdr:row>
      <xdr:rowOff>9525</xdr:rowOff>
    </xdr:to>
    <xdr:sp macro="" textlink="">
      <xdr:nvSpPr>
        <xdr:cNvPr id="30863" name="Text Box 3267"/>
        <xdr:cNvSpPr txBox="1">
          <a:spLocks noChangeArrowheads="1"/>
        </xdr:cNvSpPr>
      </xdr:nvSpPr>
      <xdr:spPr bwMode="auto">
        <a:xfrm>
          <a:off x="0" y="652462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33</xdr:row>
      <xdr:rowOff>0</xdr:rowOff>
    </xdr:from>
    <xdr:to>
      <xdr:col>0</xdr:col>
      <xdr:colOff>95250</xdr:colOff>
      <xdr:row>34</xdr:row>
      <xdr:rowOff>9525</xdr:rowOff>
    </xdr:to>
    <xdr:sp macro="" textlink="">
      <xdr:nvSpPr>
        <xdr:cNvPr id="30864" name="Text Box 3268"/>
        <xdr:cNvSpPr txBox="1">
          <a:spLocks noChangeArrowheads="1"/>
        </xdr:cNvSpPr>
      </xdr:nvSpPr>
      <xdr:spPr bwMode="auto">
        <a:xfrm>
          <a:off x="0" y="652462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34</xdr:row>
      <xdr:rowOff>0</xdr:rowOff>
    </xdr:from>
    <xdr:to>
      <xdr:col>0</xdr:col>
      <xdr:colOff>95250</xdr:colOff>
      <xdr:row>34</xdr:row>
      <xdr:rowOff>152400</xdr:rowOff>
    </xdr:to>
    <xdr:sp macro="" textlink="">
      <xdr:nvSpPr>
        <xdr:cNvPr id="30865" name="Text Box 3261"/>
        <xdr:cNvSpPr txBox="1">
          <a:spLocks noChangeArrowheads="1"/>
        </xdr:cNvSpPr>
      </xdr:nvSpPr>
      <xdr:spPr bwMode="auto">
        <a:xfrm>
          <a:off x="0" y="668655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34</xdr:row>
      <xdr:rowOff>0</xdr:rowOff>
    </xdr:from>
    <xdr:to>
      <xdr:col>0</xdr:col>
      <xdr:colOff>95250</xdr:colOff>
      <xdr:row>34</xdr:row>
      <xdr:rowOff>152400</xdr:rowOff>
    </xdr:to>
    <xdr:sp macro="" textlink="">
      <xdr:nvSpPr>
        <xdr:cNvPr id="30866" name="Text Box 3262"/>
        <xdr:cNvSpPr txBox="1">
          <a:spLocks noChangeArrowheads="1"/>
        </xdr:cNvSpPr>
      </xdr:nvSpPr>
      <xdr:spPr bwMode="auto">
        <a:xfrm>
          <a:off x="0" y="668655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34</xdr:row>
      <xdr:rowOff>0</xdr:rowOff>
    </xdr:from>
    <xdr:to>
      <xdr:col>0</xdr:col>
      <xdr:colOff>95250</xdr:colOff>
      <xdr:row>34</xdr:row>
      <xdr:rowOff>152400</xdr:rowOff>
    </xdr:to>
    <xdr:sp macro="" textlink="">
      <xdr:nvSpPr>
        <xdr:cNvPr id="30867" name="Text Box 3263"/>
        <xdr:cNvSpPr txBox="1">
          <a:spLocks noChangeArrowheads="1"/>
        </xdr:cNvSpPr>
      </xdr:nvSpPr>
      <xdr:spPr bwMode="auto">
        <a:xfrm>
          <a:off x="0" y="668655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34</xdr:row>
      <xdr:rowOff>0</xdr:rowOff>
    </xdr:from>
    <xdr:to>
      <xdr:col>0</xdr:col>
      <xdr:colOff>95250</xdr:colOff>
      <xdr:row>34</xdr:row>
      <xdr:rowOff>152400</xdr:rowOff>
    </xdr:to>
    <xdr:sp macro="" textlink="">
      <xdr:nvSpPr>
        <xdr:cNvPr id="30868" name="Text Box 3264"/>
        <xdr:cNvSpPr txBox="1">
          <a:spLocks noChangeArrowheads="1"/>
        </xdr:cNvSpPr>
      </xdr:nvSpPr>
      <xdr:spPr bwMode="auto">
        <a:xfrm>
          <a:off x="0" y="668655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34</xdr:row>
      <xdr:rowOff>0</xdr:rowOff>
    </xdr:from>
    <xdr:to>
      <xdr:col>0</xdr:col>
      <xdr:colOff>95250</xdr:colOff>
      <xdr:row>34</xdr:row>
      <xdr:rowOff>152400</xdr:rowOff>
    </xdr:to>
    <xdr:sp macro="" textlink="">
      <xdr:nvSpPr>
        <xdr:cNvPr id="30869" name="Text Box 3265"/>
        <xdr:cNvSpPr txBox="1">
          <a:spLocks noChangeArrowheads="1"/>
        </xdr:cNvSpPr>
      </xdr:nvSpPr>
      <xdr:spPr bwMode="auto">
        <a:xfrm>
          <a:off x="0" y="668655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34</xdr:row>
      <xdr:rowOff>0</xdr:rowOff>
    </xdr:from>
    <xdr:to>
      <xdr:col>0</xdr:col>
      <xdr:colOff>95250</xdr:colOff>
      <xdr:row>34</xdr:row>
      <xdr:rowOff>152400</xdr:rowOff>
    </xdr:to>
    <xdr:sp macro="" textlink="">
      <xdr:nvSpPr>
        <xdr:cNvPr id="30870" name="Text Box 3266"/>
        <xdr:cNvSpPr txBox="1">
          <a:spLocks noChangeArrowheads="1"/>
        </xdr:cNvSpPr>
      </xdr:nvSpPr>
      <xdr:spPr bwMode="auto">
        <a:xfrm>
          <a:off x="0" y="668655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34</xdr:row>
      <xdr:rowOff>0</xdr:rowOff>
    </xdr:from>
    <xdr:to>
      <xdr:col>0</xdr:col>
      <xdr:colOff>95250</xdr:colOff>
      <xdr:row>34</xdr:row>
      <xdr:rowOff>152400</xdr:rowOff>
    </xdr:to>
    <xdr:sp macro="" textlink="">
      <xdr:nvSpPr>
        <xdr:cNvPr id="30871" name="Text Box 3267"/>
        <xdr:cNvSpPr txBox="1">
          <a:spLocks noChangeArrowheads="1"/>
        </xdr:cNvSpPr>
      </xdr:nvSpPr>
      <xdr:spPr bwMode="auto">
        <a:xfrm>
          <a:off x="0" y="668655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34</xdr:row>
      <xdr:rowOff>0</xdr:rowOff>
    </xdr:from>
    <xdr:to>
      <xdr:col>0</xdr:col>
      <xdr:colOff>95250</xdr:colOff>
      <xdr:row>34</xdr:row>
      <xdr:rowOff>152400</xdr:rowOff>
    </xdr:to>
    <xdr:sp macro="" textlink="">
      <xdr:nvSpPr>
        <xdr:cNvPr id="30872" name="Text Box 3268"/>
        <xdr:cNvSpPr txBox="1">
          <a:spLocks noChangeArrowheads="1"/>
        </xdr:cNvSpPr>
      </xdr:nvSpPr>
      <xdr:spPr bwMode="auto">
        <a:xfrm>
          <a:off x="0" y="668655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34</xdr:row>
      <xdr:rowOff>0</xdr:rowOff>
    </xdr:from>
    <xdr:to>
      <xdr:col>0</xdr:col>
      <xdr:colOff>95250</xdr:colOff>
      <xdr:row>34</xdr:row>
      <xdr:rowOff>152400</xdr:rowOff>
    </xdr:to>
    <xdr:sp macro="" textlink="">
      <xdr:nvSpPr>
        <xdr:cNvPr id="30873" name="Text Box 3261"/>
        <xdr:cNvSpPr txBox="1">
          <a:spLocks noChangeArrowheads="1"/>
        </xdr:cNvSpPr>
      </xdr:nvSpPr>
      <xdr:spPr bwMode="auto">
        <a:xfrm>
          <a:off x="0" y="668655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34</xdr:row>
      <xdr:rowOff>0</xdr:rowOff>
    </xdr:from>
    <xdr:to>
      <xdr:col>0</xdr:col>
      <xdr:colOff>95250</xdr:colOff>
      <xdr:row>34</xdr:row>
      <xdr:rowOff>152400</xdr:rowOff>
    </xdr:to>
    <xdr:sp macro="" textlink="">
      <xdr:nvSpPr>
        <xdr:cNvPr id="30874" name="Text Box 3262"/>
        <xdr:cNvSpPr txBox="1">
          <a:spLocks noChangeArrowheads="1"/>
        </xdr:cNvSpPr>
      </xdr:nvSpPr>
      <xdr:spPr bwMode="auto">
        <a:xfrm>
          <a:off x="0" y="668655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34</xdr:row>
      <xdr:rowOff>0</xdr:rowOff>
    </xdr:from>
    <xdr:to>
      <xdr:col>0</xdr:col>
      <xdr:colOff>95250</xdr:colOff>
      <xdr:row>34</xdr:row>
      <xdr:rowOff>152400</xdr:rowOff>
    </xdr:to>
    <xdr:sp macro="" textlink="">
      <xdr:nvSpPr>
        <xdr:cNvPr id="30875" name="Text Box 3263"/>
        <xdr:cNvSpPr txBox="1">
          <a:spLocks noChangeArrowheads="1"/>
        </xdr:cNvSpPr>
      </xdr:nvSpPr>
      <xdr:spPr bwMode="auto">
        <a:xfrm>
          <a:off x="0" y="668655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34</xdr:row>
      <xdr:rowOff>0</xdr:rowOff>
    </xdr:from>
    <xdr:to>
      <xdr:col>0</xdr:col>
      <xdr:colOff>95250</xdr:colOff>
      <xdr:row>34</xdr:row>
      <xdr:rowOff>152400</xdr:rowOff>
    </xdr:to>
    <xdr:sp macro="" textlink="">
      <xdr:nvSpPr>
        <xdr:cNvPr id="30876" name="Text Box 3264"/>
        <xdr:cNvSpPr txBox="1">
          <a:spLocks noChangeArrowheads="1"/>
        </xdr:cNvSpPr>
      </xdr:nvSpPr>
      <xdr:spPr bwMode="auto">
        <a:xfrm>
          <a:off x="0" y="668655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34</xdr:row>
      <xdr:rowOff>0</xdr:rowOff>
    </xdr:from>
    <xdr:to>
      <xdr:col>0</xdr:col>
      <xdr:colOff>95250</xdr:colOff>
      <xdr:row>34</xdr:row>
      <xdr:rowOff>152400</xdr:rowOff>
    </xdr:to>
    <xdr:sp macro="" textlink="">
      <xdr:nvSpPr>
        <xdr:cNvPr id="30877" name="Text Box 3265"/>
        <xdr:cNvSpPr txBox="1">
          <a:spLocks noChangeArrowheads="1"/>
        </xdr:cNvSpPr>
      </xdr:nvSpPr>
      <xdr:spPr bwMode="auto">
        <a:xfrm>
          <a:off x="0" y="668655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34</xdr:row>
      <xdr:rowOff>0</xdr:rowOff>
    </xdr:from>
    <xdr:to>
      <xdr:col>0</xdr:col>
      <xdr:colOff>95250</xdr:colOff>
      <xdr:row>34</xdr:row>
      <xdr:rowOff>152400</xdr:rowOff>
    </xdr:to>
    <xdr:sp macro="" textlink="">
      <xdr:nvSpPr>
        <xdr:cNvPr id="30878" name="Text Box 3266"/>
        <xdr:cNvSpPr txBox="1">
          <a:spLocks noChangeArrowheads="1"/>
        </xdr:cNvSpPr>
      </xdr:nvSpPr>
      <xdr:spPr bwMode="auto">
        <a:xfrm>
          <a:off x="0" y="668655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34</xdr:row>
      <xdr:rowOff>0</xdr:rowOff>
    </xdr:from>
    <xdr:to>
      <xdr:col>0</xdr:col>
      <xdr:colOff>95250</xdr:colOff>
      <xdr:row>34</xdr:row>
      <xdr:rowOff>152400</xdr:rowOff>
    </xdr:to>
    <xdr:sp macro="" textlink="">
      <xdr:nvSpPr>
        <xdr:cNvPr id="30879" name="Text Box 3267"/>
        <xdr:cNvSpPr txBox="1">
          <a:spLocks noChangeArrowheads="1"/>
        </xdr:cNvSpPr>
      </xdr:nvSpPr>
      <xdr:spPr bwMode="auto">
        <a:xfrm>
          <a:off x="0" y="668655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34</xdr:row>
      <xdr:rowOff>0</xdr:rowOff>
    </xdr:from>
    <xdr:to>
      <xdr:col>0</xdr:col>
      <xdr:colOff>95250</xdr:colOff>
      <xdr:row>34</xdr:row>
      <xdr:rowOff>152400</xdr:rowOff>
    </xdr:to>
    <xdr:sp macro="" textlink="">
      <xdr:nvSpPr>
        <xdr:cNvPr id="30880" name="Text Box 3268"/>
        <xdr:cNvSpPr txBox="1">
          <a:spLocks noChangeArrowheads="1"/>
        </xdr:cNvSpPr>
      </xdr:nvSpPr>
      <xdr:spPr bwMode="auto">
        <a:xfrm>
          <a:off x="0" y="668655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38</xdr:row>
      <xdr:rowOff>0</xdr:rowOff>
    </xdr:from>
    <xdr:to>
      <xdr:col>0</xdr:col>
      <xdr:colOff>95250</xdr:colOff>
      <xdr:row>39</xdr:row>
      <xdr:rowOff>9525</xdr:rowOff>
    </xdr:to>
    <xdr:sp macro="" textlink="">
      <xdr:nvSpPr>
        <xdr:cNvPr id="30881" name="Text Box 3261"/>
        <xdr:cNvSpPr txBox="1">
          <a:spLocks noChangeArrowheads="1"/>
        </xdr:cNvSpPr>
      </xdr:nvSpPr>
      <xdr:spPr bwMode="auto">
        <a:xfrm>
          <a:off x="0" y="739140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38</xdr:row>
      <xdr:rowOff>0</xdr:rowOff>
    </xdr:from>
    <xdr:to>
      <xdr:col>0</xdr:col>
      <xdr:colOff>95250</xdr:colOff>
      <xdr:row>39</xdr:row>
      <xdr:rowOff>9525</xdr:rowOff>
    </xdr:to>
    <xdr:sp macro="" textlink="">
      <xdr:nvSpPr>
        <xdr:cNvPr id="30882" name="Text Box 3262"/>
        <xdr:cNvSpPr txBox="1">
          <a:spLocks noChangeArrowheads="1"/>
        </xdr:cNvSpPr>
      </xdr:nvSpPr>
      <xdr:spPr bwMode="auto">
        <a:xfrm>
          <a:off x="0" y="739140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38</xdr:row>
      <xdr:rowOff>0</xdr:rowOff>
    </xdr:from>
    <xdr:to>
      <xdr:col>0</xdr:col>
      <xdr:colOff>95250</xdr:colOff>
      <xdr:row>39</xdr:row>
      <xdr:rowOff>9525</xdr:rowOff>
    </xdr:to>
    <xdr:sp macro="" textlink="">
      <xdr:nvSpPr>
        <xdr:cNvPr id="30883" name="Text Box 3263"/>
        <xdr:cNvSpPr txBox="1">
          <a:spLocks noChangeArrowheads="1"/>
        </xdr:cNvSpPr>
      </xdr:nvSpPr>
      <xdr:spPr bwMode="auto">
        <a:xfrm>
          <a:off x="0" y="739140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38</xdr:row>
      <xdr:rowOff>0</xdr:rowOff>
    </xdr:from>
    <xdr:to>
      <xdr:col>0</xdr:col>
      <xdr:colOff>95250</xdr:colOff>
      <xdr:row>39</xdr:row>
      <xdr:rowOff>9525</xdr:rowOff>
    </xdr:to>
    <xdr:sp macro="" textlink="">
      <xdr:nvSpPr>
        <xdr:cNvPr id="30884" name="Text Box 3264"/>
        <xdr:cNvSpPr txBox="1">
          <a:spLocks noChangeArrowheads="1"/>
        </xdr:cNvSpPr>
      </xdr:nvSpPr>
      <xdr:spPr bwMode="auto">
        <a:xfrm>
          <a:off x="0" y="739140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38</xdr:row>
      <xdr:rowOff>0</xdr:rowOff>
    </xdr:from>
    <xdr:to>
      <xdr:col>0</xdr:col>
      <xdr:colOff>95250</xdr:colOff>
      <xdr:row>39</xdr:row>
      <xdr:rowOff>9525</xdr:rowOff>
    </xdr:to>
    <xdr:sp macro="" textlink="">
      <xdr:nvSpPr>
        <xdr:cNvPr id="30885" name="Text Box 3265"/>
        <xdr:cNvSpPr txBox="1">
          <a:spLocks noChangeArrowheads="1"/>
        </xdr:cNvSpPr>
      </xdr:nvSpPr>
      <xdr:spPr bwMode="auto">
        <a:xfrm>
          <a:off x="0" y="739140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38</xdr:row>
      <xdr:rowOff>0</xdr:rowOff>
    </xdr:from>
    <xdr:to>
      <xdr:col>0</xdr:col>
      <xdr:colOff>95250</xdr:colOff>
      <xdr:row>39</xdr:row>
      <xdr:rowOff>9525</xdr:rowOff>
    </xdr:to>
    <xdr:sp macro="" textlink="">
      <xdr:nvSpPr>
        <xdr:cNvPr id="30886" name="Text Box 3266"/>
        <xdr:cNvSpPr txBox="1">
          <a:spLocks noChangeArrowheads="1"/>
        </xdr:cNvSpPr>
      </xdr:nvSpPr>
      <xdr:spPr bwMode="auto">
        <a:xfrm>
          <a:off x="0" y="739140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38</xdr:row>
      <xdr:rowOff>0</xdr:rowOff>
    </xdr:from>
    <xdr:to>
      <xdr:col>0</xdr:col>
      <xdr:colOff>95250</xdr:colOff>
      <xdr:row>39</xdr:row>
      <xdr:rowOff>9525</xdr:rowOff>
    </xdr:to>
    <xdr:sp macro="" textlink="">
      <xdr:nvSpPr>
        <xdr:cNvPr id="30887" name="Text Box 3267"/>
        <xdr:cNvSpPr txBox="1">
          <a:spLocks noChangeArrowheads="1"/>
        </xdr:cNvSpPr>
      </xdr:nvSpPr>
      <xdr:spPr bwMode="auto">
        <a:xfrm>
          <a:off x="0" y="739140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38</xdr:row>
      <xdr:rowOff>0</xdr:rowOff>
    </xdr:from>
    <xdr:to>
      <xdr:col>0</xdr:col>
      <xdr:colOff>95250</xdr:colOff>
      <xdr:row>39</xdr:row>
      <xdr:rowOff>9525</xdr:rowOff>
    </xdr:to>
    <xdr:sp macro="" textlink="">
      <xdr:nvSpPr>
        <xdr:cNvPr id="30888" name="Text Box 3268"/>
        <xdr:cNvSpPr txBox="1">
          <a:spLocks noChangeArrowheads="1"/>
        </xdr:cNvSpPr>
      </xdr:nvSpPr>
      <xdr:spPr bwMode="auto">
        <a:xfrm>
          <a:off x="0" y="739140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38</xdr:row>
      <xdr:rowOff>0</xdr:rowOff>
    </xdr:from>
    <xdr:to>
      <xdr:col>0</xdr:col>
      <xdr:colOff>95250</xdr:colOff>
      <xdr:row>39</xdr:row>
      <xdr:rowOff>9525</xdr:rowOff>
    </xdr:to>
    <xdr:sp macro="" textlink="">
      <xdr:nvSpPr>
        <xdr:cNvPr id="30889" name="Text Box 3261"/>
        <xdr:cNvSpPr txBox="1">
          <a:spLocks noChangeArrowheads="1"/>
        </xdr:cNvSpPr>
      </xdr:nvSpPr>
      <xdr:spPr bwMode="auto">
        <a:xfrm>
          <a:off x="0" y="739140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38</xdr:row>
      <xdr:rowOff>0</xdr:rowOff>
    </xdr:from>
    <xdr:to>
      <xdr:col>0</xdr:col>
      <xdr:colOff>95250</xdr:colOff>
      <xdr:row>39</xdr:row>
      <xdr:rowOff>9525</xdr:rowOff>
    </xdr:to>
    <xdr:sp macro="" textlink="">
      <xdr:nvSpPr>
        <xdr:cNvPr id="30890" name="Text Box 3262"/>
        <xdr:cNvSpPr txBox="1">
          <a:spLocks noChangeArrowheads="1"/>
        </xdr:cNvSpPr>
      </xdr:nvSpPr>
      <xdr:spPr bwMode="auto">
        <a:xfrm>
          <a:off x="0" y="739140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38</xdr:row>
      <xdr:rowOff>0</xdr:rowOff>
    </xdr:from>
    <xdr:to>
      <xdr:col>0</xdr:col>
      <xdr:colOff>95250</xdr:colOff>
      <xdr:row>39</xdr:row>
      <xdr:rowOff>9525</xdr:rowOff>
    </xdr:to>
    <xdr:sp macro="" textlink="">
      <xdr:nvSpPr>
        <xdr:cNvPr id="30891" name="Text Box 3263"/>
        <xdr:cNvSpPr txBox="1">
          <a:spLocks noChangeArrowheads="1"/>
        </xdr:cNvSpPr>
      </xdr:nvSpPr>
      <xdr:spPr bwMode="auto">
        <a:xfrm>
          <a:off x="0" y="739140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38</xdr:row>
      <xdr:rowOff>0</xdr:rowOff>
    </xdr:from>
    <xdr:to>
      <xdr:col>0</xdr:col>
      <xdr:colOff>95250</xdr:colOff>
      <xdr:row>39</xdr:row>
      <xdr:rowOff>9525</xdr:rowOff>
    </xdr:to>
    <xdr:sp macro="" textlink="">
      <xdr:nvSpPr>
        <xdr:cNvPr id="30892" name="Text Box 3264"/>
        <xdr:cNvSpPr txBox="1">
          <a:spLocks noChangeArrowheads="1"/>
        </xdr:cNvSpPr>
      </xdr:nvSpPr>
      <xdr:spPr bwMode="auto">
        <a:xfrm>
          <a:off x="0" y="739140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38</xdr:row>
      <xdr:rowOff>0</xdr:rowOff>
    </xdr:from>
    <xdr:to>
      <xdr:col>0</xdr:col>
      <xdr:colOff>95250</xdr:colOff>
      <xdr:row>39</xdr:row>
      <xdr:rowOff>9525</xdr:rowOff>
    </xdr:to>
    <xdr:sp macro="" textlink="">
      <xdr:nvSpPr>
        <xdr:cNvPr id="30893" name="Text Box 3265"/>
        <xdr:cNvSpPr txBox="1">
          <a:spLocks noChangeArrowheads="1"/>
        </xdr:cNvSpPr>
      </xdr:nvSpPr>
      <xdr:spPr bwMode="auto">
        <a:xfrm>
          <a:off x="0" y="739140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38</xdr:row>
      <xdr:rowOff>0</xdr:rowOff>
    </xdr:from>
    <xdr:to>
      <xdr:col>0</xdr:col>
      <xdr:colOff>95250</xdr:colOff>
      <xdr:row>39</xdr:row>
      <xdr:rowOff>9525</xdr:rowOff>
    </xdr:to>
    <xdr:sp macro="" textlink="">
      <xdr:nvSpPr>
        <xdr:cNvPr id="30894" name="Text Box 3266"/>
        <xdr:cNvSpPr txBox="1">
          <a:spLocks noChangeArrowheads="1"/>
        </xdr:cNvSpPr>
      </xdr:nvSpPr>
      <xdr:spPr bwMode="auto">
        <a:xfrm>
          <a:off x="0" y="739140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38</xdr:row>
      <xdr:rowOff>0</xdr:rowOff>
    </xdr:from>
    <xdr:to>
      <xdr:col>0</xdr:col>
      <xdr:colOff>95250</xdr:colOff>
      <xdr:row>39</xdr:row>
      <xdr:rowOff>9525</xdr:rowOff>
    </xdr:to>
    <xdr:sp macro="" textlink="">
      <xdr:nvSpPr>
        <xdr:cNvPr id="30895" name="Text Box 3267"/>
        <xdr:cNvSpPr txBox="1">
          <a:spLocks noChangeArrowheads="1"/>
        </xdr:cNvSpPr>
      </xdr:nvSpPr>
      <xdr:spPr bwMode="auto">
        <a:xfrm>
          <a:off x="0" y="739140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38</xdr:row>
      <xdr:rowOff>0</xdr:rowOff>
    </xdr:from>
    <xdr:to>
      <xdr:col>0</xdr:col>
      <xdr:colOff>95250</xdr:colOff>
      <xdr:row>39</xdr:row>
      <xdr:rowOff>9525</xdr:rowOff>
    </xdr:to>
    <xdr:sp macro="" textlink="">
      <xdr:nvSpPr>
        <xdr:cNvPr id="30896" name="Text Box 3268"/>
        <xdr:cNvSpPr txBox="1">
          <a:spLocks noChangeArrowheads="1"/>
        </xdr:cNvSpPr>
      </xdr:nvSpPr>
      <xdr:spPr bwMode="auto">
        <a:xfrm>
          <a:off x="0" y="739140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38</xdr:row>
      <xdr:rowOff>0</xdr:rowOff>
    </xdr:from>
    <xdr:to>
      <xdr:col>0</xdr:col>
      <xdr:colOff>95250</xdr:colOff>
      <xdr:row>39</xdr:row>
      <xdr:rowOff>9525</xdr:rowOff>
    </xdr:to>
    <xdr:sp macro="" textlink="">
      <xdr:nvSpPr>
        <xdr:cNvPr id="30897" name="Text Box 3261"/>
        <xdr:cNvSpPr txBox="1">
          <a:spLocks noChangeArrowheads="1"/>
        </xdr:cNvSpPr>
      </xdr:nvSpPr>
      <xdr:spPr bwMode="auto">
        <a:xfrm>
          <a:off x="0" y="739140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38</xdr:row>
      <xdr:rowOff>0</xdr:rowOff>
    </xdr:from>
    <xdr:to>
      <xdr:col>0</xdr:col>
      <xdr:colOff>95250</xdr:colOff>
      <xdr:row>39</xdr:row>
      <xdr:rowOff>9525</xdr:rowOff>
    </xdr:to>
    <xdr:sp macro="" textlink="">
      <xdr:nvSpPr>
        <xdr:cNvPr id="30898" name="Text Box 3262"/>
        <xdr:cNvSpPr txBox="1">
          <a:spLocks noChangeArrowheads="1"/>
        </xdr:cNvSpPr>
      </xdr:nvSpPr>
      <xdr:spPr bwMode="auto">
        <a:xfrm>
          <a:off x="0" y="739140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38</xdr:row>
      <xdr:rowOff>0</xdr:rowOff>
    </xdr:from>
    <xdr:to>
      <xdr:col>0</xdr:col>
      <xdr:colOff>95250</xdr:colOff>
      <xdr:row>39</xdr:row>
      <xdr:rowOff>9525</xdr:rowOff>
    </xdr:to>
    <xdr:sp macro="" textlink="">
      <xdr:nvSpPr>
        <xdr:cNvPr id="30899" name="Text Box 3263"/>
        <xdr:cNvSpPr txBox="1">
          <a:spLocks noChangeArrowheads="1"/>
        </xdr:cNvSpPr>
      </xdr:nvSpPr>
      <xdr:spPr bwMode="auto">
        <a:xfrm>
          <a:off x="0" y="739140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38</xdr:row>
      <xdr:rowOff>0</xdr:rowOff>
    </xdr:from>
    <xdr:to>
      <xdr:col>0</xdr:col>
      <xdr:colOff>95250</xdr:colOff>
      <xdr:row>39</xdr:row>
      <xdr:rowOff>9525</xdr:rowOff>
    </xdr:to>
    <xdr:sp macro="" textlink="">
      <xdr:nvSpPr>
        <xdr:cNvPr id="30900" name="Text Box 3264"/>
        <xdr:cNvSpPr txBox="1">
          <a:spLocks noChangeArrowheads="1"/>
        </xdr:cNvSpPr>
      </xdr:nvSpPr>
      <xdr:spPr bwMode="auto">
        <a:xfrm>
          <a:off x="0" y="739140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38</xdr:row>
      <xdr:rowOff>0</xdr:rowOff>
    </xdr:from>
    <xdr:to>
      <xdr:col>0</xdr:col>
      <xdr:colOff>95250</xdr:colOff>
      <xdr:row>39</xdr:row>
      <xdr:rowOff>9525</xdr:rowOff>
    </xdr:to>
    <xdr:sp macro="" textlink="">
      <xdr:nvSpPr>
        <xdr:cNvPr id="30901" name="Text Box 3265"/>
        <xdr:cNvSpPr txBox="1">
          <a:spLocks noChangeArrowheads="1"/>
        </xdr:cNvSpPr>
      </xdr:nvSpPr>
      <xdr:spPr bwMode="auto">
        <a:xfrm>
          <a:off x="0" y="739140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38</xdr:row>
      <xdr:rowOff>0</xdr:rowOff>
    </xdr:from>
    <xdr:to>
      <xdr:col>0</xdr:col>
      <xdr:colOff>95250</xdr:colOff>
      <xdr:row>39</xdr:row>
      <xdr:rowOff>9525</xdr:rowOff>
    </xdr:to>
    <xdr:sp macro="" textlink="">
      <xdr:nvSpPr>
        <xdr:cNvPr id="30902" name="Text Box 3266"/>
        <xdr:cNvSpPr txBox="1">
          <a:spLocks noChangeArrowheads="1"/>
        </xdr:cNvSpPr>
      </xdr:nvSpPr>
      <xdr:spPr bwMode="auto">
        <a:xfrm>
          <a:off x="0" y="739140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38</xdr:row>
      <xdr:rowOff>0</xdr:rowOff>
    </xdr:from>
    <xdr:to>
      <xdr:col>0</xdr:col>
      <xdr:colOff>95250</xdr:colOff>
      <xdr:row>39</xdr:row>
      <xdr:rowOff>9525</xdr:rowOff>
    </xdr:to>
    <xdr:sp macro="" textlink="">
      <xdr:nvSpPr>
        <xdr:cNvPr id="30903" name="Text Box 3267"/>
        <xdr:cNvSpPr txBox="1">
          <a:spLocks noChangeArrowheads="1"/>
        </xdr:cNvSpPr>
      </xdr:nvSpPr>
      <xdr:spPr bwMode="auto">
        <a:xfrm>
          <a:off x="0" y="739140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38</xdr:row>
      <xdr:rowOff>0</xdr:rowOff>
    </xdr:from>
    <xdr:to>
      <xdr:col>0</xdr:col>
      <xdr:colOff>95250</xdr:colOff>
      <xdr:row>39</xdr:row>
      <xdr:rowOff>9525</xdr:rowOff>
    </xdr:to>
    <xdr:sp macro="" textlink="">
      <xdr:nvSpPr>
        <xdr:cNvPr id="30904" name="Text Box 3268"/>
        <xdr:cNvSpPr txBox="1">
          <a:spLocks noChangeArrowheads="1"/>
        </xdr:cNvSpPr>
      </xdr:nvSpPr>
      <xdr:spPr bwMode="auto">
        <a:xfrm>
          <a:off x="0" y="739140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38</xdr:row>
      <xdr:rowOff>0</xdr:rowOff>
    </xdr:from>
    <xdr:to>
      <xdr:col>0</xdr:col>
      <xdr:colOff>95250</xdr:colOff>
      <xdr:row>39</xdr:row>
      <xdr:rowOff>9525</xdr:rowOff>
    </xdr:to>
    <xdr:sp macro="" textlink="">
      <xdr:nvSpPr>
        <xdr:cNvPr id="30905" name="Text Box 3261"/>
        <xdr:cNvSpPr txBox="1">
          <a:spLocks noChangeArrowheads="1"/>
        </xdr:cNvSpPr>
      </xdr:nvSpPr>
      <xdr:spPr bwMode="auto">
        <a:xfrm>
          <a:off x="0" y="739140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38</xdr:row>
      <xdr:rowOff>0</xdr:rowOff>
    </xdr:from>
    <xdr:to>
      <xdr:col>0</xdr:col>
      <xdr:colOff>95250</xdr:colOff>
      <xdr:row>39</xdr:row>
      <xdr:rowOff>9525</xdr:rowOff>
    </xdr:to>
    <xdr:sp macro="" textlink="">
      <xdr:nvSpPr>
        <xdr:cNvPr id="30906" name="Text Box 3262"/>
        <xdr:cNvSpPr txBox="1">
          <a:spLocks noChangeArrowheads="1"/>
        </xdr:cNvSpPr>
      </xdr:nvSpPr>
      <xdr:spPr bwMode="auto">
        <a:xfrm>
          <a:off x="0" y="739140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38</xdr:row>
      <xdr:rowOff>0</xdr:rowOff>
    </xdr:from>
    <xdr:to>
      <xdr:col>0</xdr:col>
      <xdr:colOff>95250</xdr:colOff>
      <xdr:row>39</xdr:row>
      <xdr:rowOff>9525</xdr:rowOff>
    </xdr:to>
    <xdr:sp macro="" textlink="">
      <xdr:nvSpPr>
        <xdr:cNvPr id="30907" name="Text Box 3263"/>
        <xdr:cNvSpPr txBox="1">
          <a:spLocks noChangeArrowheads="1"/>
        </xdr:cNvSpPr>
      </xdr:nvSpPr>
      <xdr:spPr bwMode="auto">
        <a:xfrm>
          <a:off x="0" y="739140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38</xdr:row>
      <xdr:rowOff>0</xdr:rowOff>
    </xdr:from>
    <xdr:to>
      <xdr:col>0</xdr:col>
      <xdr:colOff>95250</xdr:colOff>
      <xdr:row>39</xdr:row>
      <xdr:rowOff>9525</xdr:rowOff>
    </xdr:to>
    <xdr:sp macro="" textlink="">
      <xdr:nvSpPr>
        <xdr:cNvPr id="30908" name="Text Box 3264"/>
        <xdr:cNvSpPr txBox="1">
          <a:spLocks noChangeArrowheads="1"/>
        </xdr:cNvSpPr>
      </xdr:nvSpPr>
      <xdr:spPr bwMode="auto">
        <a:xfrm>
          <a:off x="0" y="739140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38</xdr:row>
      <xdr:rowOff>0</xdr:rowOff>
    </xdr:from>
    <xdr:to>
      <xdr:col>0</xdr:col>
      <xdr:colOff>95250</xdr:colOff>
      <xdr:row>39</xdr:row>
      <xdr:rowOff>9525</xdr:rowOff>
    </xdr:to>
    <xdr:sp macro="" textlink="">
      <xdr:nvSpPr>
        <xdr:cNvPr id="30909" name="Text Box 3265"/>
        <xdr:cNvSpPr txBox="1">
          <a:spLocks noChangeArrowheads="1"/>
        </xdr:cNvSpPr>
      </xdr:nvSpPr>
      <xdr:spPr bwMode="auto">
        <a:xfrm>
          <a:off x="0" y="739140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38</xdr:row>
      <xdr:rowOff>0</xdr:rowOff>
    </xdr:from>
    <xdr:to>
      <xdr:col>0</xdr:col>
      <xdr:colOff>95250</xdr:colOff>
      <xdr:row>39</xdr:row>
      <xdr:rowOff>9525</xdr:rowOff>
    </xdr:to>
    <xdr:sp macro="" textlink="">
      <xdr:nvSpPr>
        <xdr:cNvPr id="30910" name="Text Box 3266"/>
        <xdr:cNvSpPr txBox="1">
          <a:spLocks noChangeArrowheads="1"/>
        </xdr:cNvSpPr>
      </xdr:nvSpPr>
      <xdr:spPr bwMode="auto">
        <a:xfrm>
          <a:off x="0" y="739140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38</xdr:row>
      <xdr:rowOff>0</xdr:rowOff>
    </xdr:from>
    <xdr:to>
      <xdr:col>0</xdr:col>
      <xdr:colOff>95250</xdr:colOff>
      <xdr:row>39</xdr:row>
      <xdr:rowOff>9525</xdr:rowOff>
    </xdr:to>
    <xdr:sp macro="" textlink="">
      <xdr:nvSpPr>
        <xdr:cNvPr id="30911" name="Text Box 3267"/>
        <xdr:cNvSpPr txBox="1">
          <a:spLocks noChangeArrowheads="1"/>
        </xdr:cNvSpPr>
      </xdr:nvSpPr>
      <xdr:spPr bwMode="auto">
        <a:xfrm>
          <a:off x="0" y="739140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38</xdr:row>
      <xdr:rowOff>0</xdr:rowOff>
    </xdr:from>
    <xdr:to>
      <xdr:col>0</xdr:col>
      <xdr:colOff>95250</xdr:colOff>
      <xdr:row>39</xdr:row>
      <xdr:rowOff>9525</xdr:rowOff>
    </xdr:to>
    <xdr:sp macro="" textlink="">
      <xdr:nvSpPr>
        <xdr:cNvPr id="30912" name="Text Box 3268"/>
        <xdr:cNvSpPr txBox="1">
          <a:spLocks noChangeArrowheads="1"/>
        </xdr:cNvSpPr>
      </xdr:nvSpPr>
      <xdr:spPr bwMode="auto">
        <a:xfrm>
          <a:off x="0" y="7391400"/>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xdr:row>
      <xdr:rowOff>0</xdr:rowOff>
    </xdr:from>
    <xdr:to>
      <xdr:col>0</xdr:col>
      <xdr:colOff>95250</xdr:colOff>
      <xdr:row>39</xdr:row>
      <xdr:rowOff>152400</xdr:rowOff>
    </xdr:to>
    <xdr:sp macro="" textlink="">
      <xdr:nvSpPr>
        <xdr:cNvPr id="30913" name="Text Box 3261"/>
        <xdr:cNvSpPr txBox="1">
          <a:spLocks noChangeArrowheads="1"/>
        </xdr:cNvSpPr>
      </xdr:nvSpPr>
      <xdr:spPr bwMode="auto">
        <a:xfrm>
          <a:off x="0" y="7553325"/>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xdr:row>
      <xdr:rowOff>0</xdr:rowOff>
    </xdr:from>
    <xdr:to>
      <xdr:col>0</xdr:col>
      <xdr:colOff>95250</xdr:colOff>
      <xdr:row>39</xdr:row>
      <xdr:rowOff>152400</xdr:rowOff>
    </xdr:to>
    <xdr:sp macro="" textlink="">
      <xdr:nvSpPr>
        <xdr:cNvPr id="30914" name="Text Box 3262"/>
        <xdr:cNvSpPr txBox="1">
          <a:spLocks noChangeArrowheads="1"/>
        </xdr:cNvSpPr>
      </xdr:nvSpPr>
      <xdr:spPr bwMode="auto">
        <a:xfrm>
          <a:off x="0" y="7553325"/>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xdr:row>
      <xdr:rowOff>0</xdr:rowOff>
    </xdr:from>
    <xdr:to>
      <xdr:col>0</xdr:col>
      <xdr:colOff>95250</xdr:colOff>
      <xdr:row>39</xdr:row>
      <xdr:rowOff>152400</xdr:rowOff>
    </xdr:to>
    <xdr:sp macro="" textlink="">
      <xdr:nvSpPr>
        <xdr:cNvPr id="30915" name="Text Box 3263"/>
        <xdr:cNvSpPr txBox="1">
          <a:spLocks noChangeArrowheads="1"/>
        </xdr:cNvSpPr>
      </xdr:nvSpPr>
      <xdr:spPr bwMode="auto">
        <a:xfrm>
          <a:off x="0" y="7553325"/>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xdr:row>
      <xdr:rowOff>0</xdr:rowOff>
    </xdr:from>
    <xdr:to>
      <xdr:col>0</xdr:col>
      <xdr:colOff>95250</xdr:colOff>
      <xdr:row>39</xdr:row>
      <xdr:rowOff>152400</xdr:rowOff>
    </xdr:to>
    <xdr:sp macro="" textlink="">
      <xdr:nvSpPr>
        <xdr:cNvPr id="30916" name="Text Box 3264"/>
        <xdr:cNvSpPr txBox="1">
          <a:spLocks noChangeArrowheads="1"/>
        </xdr:cNvSpPr>
      </xdr:nvSpPr>
      <xdr:spPr bwMode="auto">
        <a:xfrm>
          <a:off x="0" y="7553325"/>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xdr:row>
      <xdr:rowOff>0</xdr:rowOff>
    </xdr:from>
    <xdr:to>
      <xdr:col>0</xdr:col>
      <xdr:colOff>95250</xdr:colOff>
      <xdr:row>39</xdr:row>
      <xdr:rowOff>152400</xdr:rowOff>
    </xdr:to>
    <xdr:sp macro="" textlink="">
      <xdr:nvSpPr>
        <xdr:cNvPr id="30917" name="Text Box 3265"/>
        <xdr:cNvSpPr txBox="1">
          <a:spLocks noChangeArrowheads="1"/>
        </xdr:cNvSpPr>
      </xdr:nvSpPr>
      <xdr:spPr bwMode="auto">
        <a:xfrm>
          <a:off x="0" y="7553325"/>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xdr:row>
      <xdr:rowOff>0</xdr:rowOff>
    </xdr:from>
    <xdr:to>
      <xdr:col>0</xdr:col>
      <xdr:colOff>95250</xdr:colOff>
      <xdr:row>39</xdr:row>
      <xdr:rowOff>152400</xdr:rowOff>
    </xdr:to>
    <xdr:sp macro="" textlink="">
      <xdr:nvSpPr>
        <xdr:cNvPr id="30918" name="Text Box 3266"/>
        <xdr:cNvSpPr txBox="1">
          <a:spLocks noChangeArrowheads="1"/>
        </xdr:cNvSpPr>
      </xdr:nvSpPr>
      <xdr:spPr bwMode="auto">
        <a:xfrm>
          <a:off x="0" y="7553325"/>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xdr:row>
      <xdr:rowOff>0</xdr:rowOff>
    </xdr:from>
    <xdr:to>
      <xdr:col>0</xdr:col>
      <xdr:colOff>95250</xdr:colOff>
      <xdr:row>39</xdr:row>
      <xdr:rowOff>152400</xdr:rowOff>
    </xdr:to>
    <xdr:sp macro="" textlink="">
      <xdr:nvSpPr>
        <xdr:cNvPr id="30919" name="Text Box 3267"/>
        <xdr:cNvSpPr txBox="1">
          <a:spLocks noChangeArrowheads="1"/>
        </xdr:cNvSpPr>
      </xdr:nvSpPr>
      <xdr:spPr bwMode="auto">
        <a:xfrm>
          <a:off x="0" y="7553325"/>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xdr:row>
      <xdr:rowOff>0</xdr:rowOff>
    </xdr:from>
    <xdr:to>
      <xdr:col>0</xdr:col>
      <xdr:colOff>95250</xdr:colOff>
      <xdr:row>39</xdr:row>
      <xdr:rowOff>152400</xdr:rowOff>
    </xdr:to>
    <xdr:sp macro="" textlink="">
      <xdr:nvSpPr>
        <xdr:cNvPr id="30920" name="Text Box 3268"/>
        <xdr:cNvSpPr txBox="1">
          <a:spLocks noChangeArrowheads="1"/>
        </xdr:cNvSpPr>
      </xdr:nvSpPr>
      <xdr:spPr bwMode="auto">
        <a:xfrm>
          <a:off x="0" y="7553325"/>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xdr:row>
      <xdr:rowOff>0</xdr:rowOff>
    </xdr:from>
    <xdr:to>
      <xdr:col>0</xdr:col>
      <xdr:colOff>95250</xdr:colOff>
      <xdr:row>39</xdr:row>
      <xdr:rowOff>152400</xdr:rowOff>
    </xdr:to>
    <xdr:sp macro="" textlink="">
      <xdr:nvSpPr>
        <xdr:cNvPr id="30921" name="Text Box 3261"/>
        <xdr:cNvSpPr txBox="1">
          <a:spLocks noChangeArrowheads="1"/>
        </xdr:cNvSpPr>
      </xdr:nvSpPr>
      <xdr:spPr bwMode="auto">
        <a:xfrm>
          <a:off x="0" y="7553325"/>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xdr:row>
      <xdr:rowOff>0</xdr:rowOff>
    </xdr:from>
    <xdr:to>
      <xdr:col>0</xdr:col>
      <xdr:colOff>95250</xdr:colOff>
      <xdr:row>39</xdr:row>
      <xdr:rowOff>152400</xdr:rowOff>
    </xdr:to>
    <xdr:sp macro="" textlink="">
      <xdr:nvSpPr>
        <xdr:cNvPr id="30922" name="Text Box 3262"/>
        <xdr:cNvSpPr txBox="1">
          <a:spLocks noChangeArrowheads="1"/>
        </xdr:cNvSpPr>
      </xdr:nvSpPr>
      <xdr:spPr bwMode="auto">
        <a:xfrm>
          <a:off x="0" y="7553325"/>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xdr:row>
      <xdr:rowOff>0</xdr:rowOff>
    </xdr:from>
    <xdr:to>
      <xdr:col>0</xdr:col>
      <xdr:colOff>95250</xdr:colOff>
      <xdr:row>39</xdr:row>
      <xdr:rowOff>152400</xdr:rowOff>
    </xdr:to>
    <xdr:sp macro="" textlink="">
      <xdr:nvSpPr>
        <xdr:cNvPr id="30923" name="Text Box 3263"/>
        <xdr:cNvSpPr txBox="1">
          <a:spLocks noChangeArrowheads="1"/>
        </xdr:cNvSpPr>
      </xdr:nvSpPr>
      <xdr:spPr bwMode="auto">
        <a:xfrm>
          <a:off x="0" y="7553325"/>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xdr:row>
      <xdr:rowOff>0</xdr:rowOff>
    </xdr:from>
    <xdr:to>
      <xdr:col>0</xdr:col>
      <xdr:colOff>95250</xdr:colOff>
      <xdr:row>39</xdr:row>
      <xdr:rowOff>152400</xdr:rowOff>
    </xdr:to>
    <xdr:sp macro="" textlink="">
      <xdr:nvSpPr>
        <xdr:cNvPr id="30924" name="Text Box 3264"/>
        <xdr:cNvSpPr txBox="1">
          <a:spLocks noChangeArrowheads="1"/>
        </xdr:cNvSpPr>
      </xdr:nvSpPr>
      <xdr:spPr bwMode="auto">
        <a:xfrm>
          <a:off x="0" y="7553325"/>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xdr:row>
      <xdr:rowOff>0</xdr:rowOff>
    </xdr:from>
    <xdr:to>
      <xdr:col>0</xdr:col>
      <xdr:colOff>95250</xdr:colOff>
      <xdr:row>39</xdr:row>
      <xdr:rowOff>152400</xdr:rowOff>
    </xdr:to>
    <xdr:sp macro="" textlink="">
      <xdr:nvSpPr>
        <xdr:cNvPr id="30925" name="Text Box 3265"/>
        <xdr:cNvSpPr txBox="1">
          <a:spLocks noChangeArrowheads="1"/>
        </xdr:cNvSpPr>
      </xdr:nvSpPr>
      <xdr:spPr bwMode="auto">
        <a:xfrm>
          <a:off x="0" y="7553325"/>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xdr:row>
      <xdr:rowOff>0</xdr:rowOff>
    </xdr:from>
    <xdr:to>
      <xdr:col>0</xdr:col>
      <xdr:colOff>95250</xdr:colOff>
      <xdr:row>39</xdr:row>
      <xdr:rowOff>152400</xdr:rowOff>
    </xdr:to>
    <xdr:sp macro="" textlink="">
      <xdr:nvSpPr>
        <xdr:cNvPr id="30926" name="Text Box 3266"/>
        <xdr:cNvSpPr txBox="1">
          <a:spLocks noChangeArrowheads="1"/>
        </xdr:cNvSpPr>
      </xdr:nvSpPr>
      <xdr:spPr bwMode="auto">
        <a:xfrm>
          <a:off x="0" y="7553325"/>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xdr:row>
      <xdr:rowOff>0</xdr:rowOff>
    </xdr:from>
    <xdr:to>
      <xdr:col>0</xdr:col>
      <xdr:colOff>95250</xdr:colOff>
      <xdr:row>39</xdr:row>
      <xdr:rowOff>152400</xdr:rowOff>
    </xdr:to>
    <xdr:sp macro="" textlink="">
      <xdr:nvSpPr>
        <xdr:cNvPr id="30927" name="Text Box 3267"/>
        <xdr:cNvSpPr txBox="1">
          <a:spLocks noChangeArrowheads="1"/>
        </xdr:cNvSpPr>
      </xdr:nvSpPr>
      <xdr:spPr bwMode="auto">
        <a:xfrm>
          <a:off x="0" y="7553325"/>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xdr:row>
      <xdr:rowOff>0</xdr:rowOff>
    </xdr:from>
    <xdr:to>
      <xdr:col>0</xdr:col>
      <xdr:colOff>95250</xdr:colOff>
      <xdr:row>39</xdr:row>
      <xdr:rowOff>152400</xdr:rowOff>
    </xdr:to>
    <xdr:sp macro="" textlink="">
      <xdr:nvSpPr>
        <xdr:cNvPr id="30928" name="Text Box 3268"/>
        <xdr:cNvSpPr txBox="1">
          <a:spLocks noChangeArrowheads="1"/>
        </xdr:cNvSpPr>
      </xdr:nvSpPr>
      <xdr:spPr bwMode="auto">
        <a:xfrm>
          <a:off x="0" y="7553325"/>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43</xdr:row>
      <xdr:rowOff>0</xdr:rowOff>
    </xdr:from>
    <xdr:to>
      <xdr:col>0</xdr:col>
      <xdr:colOff>95250</xdr:colOff>
      <xdr:row>44</xdr:row>
      <xdr:rowOff>9525</xdr:rowOff>
    </xdr:to>
    <xdr:sp macro="" textlink="">
      <xdr:nvSpPr>
        <xdr:cNvPr id="30929" name="Text Box 3261"/>
        <xdr:cNvSpPr txBox="1">
          <a:spLocks noChangeArrowheads="1"/>
        </xdr:cNvSpPr>
      </xdr:nvSpPr>
      <xdr:spPr bwMode="auto">
        <a:xfrm>
          <a:off x="0" y="82581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43</xdr:row>
      <xdr:rowOff>0</xdr:rowOff>
    </xdr:from>
    <xdr:to>
      <xdr:col>0</xdr:col>
      <xdr:colOff>95250</xdr:colOff>
      <xdr:row>44</xdr:row>
      <xdr:rowOff>9525</xdr:rowOff>
    </xdr:to>
    <xdr:sp macro="" textlink="">
      <xdr:nvSpPr>
        <xdr:cNvPr id="30930" name="Text Box 3262"/>
        <xdr:cNvSpPr txBox="1">
          <a:spLocks noChangeArrowheads="1"/>
        </xdr:cNvSpPr>
      </xdr:nvSpPr>
      <xdr:spPr bwMode="auto">
        <a:xfrm>
          <a:off x="0" y="82581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43</xdr:row>
      <xdr:rowOff>0</xdr:rowOff>
    </xdr:from>
    <xdr:to>
      <xdr:col>0</xdr:col>
      <xdr:colOff>95250</xdr:colOff>
      <xdr:row>44</xdr:row>
      <xdr:rowOff>9525</xdr:rowOff>
    </xdr:to>
    <xdr:sp macro="" textlink="">
      <xdr:nvSpPr>
        <xdr:cNvPr id="30931" name="Text Box 3263"/>
        <xdr:cNvSpPr txBox="1">
          <a:spLocks noChangeArrowheads="1"/>
        </xdr:cNvSpPr>
      </xdr:nvSpPr>
      <xdr:spPr bwMode="auto">
        <a:xfrm>
          <a:off x="0" y="82581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43</xdr:row>
      <xdr:rowOff>0</xdr:rowOff>
    </xdr:from>
    <xdr:to>
      <xdr:col>0</xdr:col>
      <xdr:colOff>95250</xdr:colOff>
      <xdr:row>44</xdr:row>
      <xdr:rowOff>9525</xdr:rowOff>
    </xdr:to>
    <xdr:sp macro="" textlink="">
      <xdr:nvSpPr>
        <xdr:cNvPr id="30932" name="Text Box 3264"/>
        <xdr:cNvSpPr txBox="1">
          <a:spLocks noChangeArrowheads="1"/>
        </xdr:cNvSpPr>
      </xdr:nvSpPr>
      <xdr:spPr bwMode="auto">
        <a:xfrm>
          <a:off x="0" y="82581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43</xdr:row>
      <xdr:rowOff>0</xdr:rowOff>
    </xdr:from>
    <xdr:to>
      <xdr:col>0</xdr:col>
      <xdr:colOff>95250</xdr:colOff>
      <xdr:row>44</xdr:row>
      <xdr:rowOff>9525</xdr:rowOff>
    </xdr:to>
    <xdr:sp macro="" textlink="">
      <xdr:nvSpPr>
        <xdr:cNvPr id="30933" name="Text Box 3265"/>
        <xdr:cNvSpPr txBox="1">
          <a:spLocks noChangeArrowheads="1"/>
        </xdr:cNvSpPr>
      </xdr:nvSpPr>
      <xdr:spPr bwMode="auto">
        <a:xfrm>
          <a:off x="0" y="82581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43</xdr:row>
      <xdr:rowOff>0</xdr:rowOff>
    </xdr:from>
    <xdr:to>
      <xdr:col>0</xdr:col>
      <xdr:colOff>95250</xdr:colOff>
      <xdr:row>44</xdr:row>
      <xdr:rowOff>9525</xdr:rowOff>
    </xdr:to>
    <xdr:sp macro="" textlink="">
      <xdr:nvSpPr>
        <xdr:cNvPr id="30934" name="Text Box 3266"/>
        <xdr:cNvSpPr txBox="1">
          <a:spLocks noChangeArrowheads="1"/>
        </xdr:cNvSpPr>
      </xdr:nvSpPr>
      <xdr:spPr bwMode="auto">
        <a:xfrm>
          <a:off x="0" y="82581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43</xdr:row>
      <xdr:rowOff>0</xdr:rowOff>
    </xdr:from>
    <xdr:to>
      <xdr:col>0</xdr:col>
      <xdr:colOff>95250</xdr:colOff>
      <xdr:row>44</xdr:row>
      <xdr:rowOff>9525</xdr:rowOff>
    </xdr:to>
    <xdr:sp macro="" textlink="">
      <xdr:nvSpPr>
        <xdr:cNvPr id="30935" name="Text Box 3267"/>
        <xdr:cNvSpPr txBox="1">
          <a:spLocks noChangeArrowheads="1"/>
        </xdr:cNvSpPr>
      </xdr:nvSpPr>
      <xdr:spPr bwMode="auto">
        <a:xfrm>
          <a:off x="0" y="82581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43</xdr:row>
      <xdr:rowOff>0</xdr:rowOff>
    </xdr:from>
    <xdr:to>
      <xdr:col>0</xdr:col>
      <xdr:colOff>95250</xdr:colOff>
      <xdr:row>44</xdr:row>
      <xdr:rowOff>9525</xdr:rowOff>
    </xdr:to>
    <xdr:sp macro="" textlink="">
      <xdr:nvSpPr>
        <xdr:cNvPr id="30936" name="Text Box 3268"/>
        <xdr:cNvSpPr txBox="1">
          <a:spLocks noChangeArrowheads="1"/>
        </xdr:cNvSpPr>
      </xdr:nvSpPr>
      <xdr:spPr bwMode="auto">
        <a:xfrm>
          <a:off x="0" y="82581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43</xdr:row>
      <xdr:rowOff>0</xdr:rowOff>
    </xdr:from>
    <xdr:to>
      <xdr:col>0</xdr:col>
      <xdr:colOff>95250</xdr:colOff>
      <xdr:row>44</xdr:row>
      <xdr:rowOff>9525</xdr:rowOff>
    </xdr:to>
    <xdr:sp macro="" textlink="">
      <xdr:nvSpPr>
        <xdr:cNvPr id="30937" name="Text Box 3261"/>
        <xdr:cNvSpPr txBox="1">
          <a:spLocks noChangeArrowheads="1"/>
        </xdr:cNvSpPr>
      </xdr:nvSpPr>
      <xdr:spPr bwMode="auto">
        <a:xfrm>
          <a:off x="0" y="82581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43</xdr:row>
      <xdr:rowOff>0</xdr:rowOff>
    </xdr:from>
    <xdr:to>
      <xdr:col>0</xdr:col>
      <xdr:colOff>95250</xdr:colOff>
      <xdr:row>44</xdr:row>
      <xdr:rowOff>9525</xdr:rowOff>
    </xdr:to>
    <xdr:sp macro="" textlink="">
      <xdr:nvSpPr>
        <xdr:cNvPr id="30938" name="Text Box 3262"/>
        <xdr:cNvSpPr txBox="1">
          <a:spLocks noChangeArrowheads="1"/>
        </xdr:cNvSpPr>
      </xdr:nvSpPr>
      <xdr:spPr bwMode="auto">
        <a:xfrm>
          <a:off x="0" y="82581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43</xdr:row>
      <xdr:rowOff>0</xdr:rowOff>
    </xdr:from>
    <xdr:to>
      <xdr:col>0</xdr:col>
      <xdr:colOff>95250</xdr:colOff>
      <xdr:row>44</xdr:row>
      <xdr:rowOff>9525</xdr:rowOff>
    </xdr:to>
    <xdr:sp macro="" textlink="">
      <xdr:nvSpPr>
        <xdr:cNvPr id="30939" name="Text Box 3263"/>
        <xdr:cNvSpPr txBox="1">
          <a:spLocks noChangeArrowheads="1"/>
        </xdr:cNvSpPr>
      </xdr:nvSpPr>
      <xdr:spPr bwMode="auto">
        <a:xfrm>
          <a:off x="0" y="82581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43</xdr:row>
      <xdr:rowOff>0</xdr:rowOff>
    </xdr:from>
    <xdr:to>
      <xdr:col>0</xdr:col>
      <xdr:colOff>95250</xdr:colOff>
      <xdr:row>44</xdr:row>
      <xdr:rowOff>9525</xdr:rowOff>
    </xdr:to>
    <xdr:sp macro="" textlink="">
      <xdr:nvSpPr>
        <xdr:cNvPr id="30940" name="Text Box 3264"/>
        <xdr:cNvSpPr txBox="1">
          <a:spLocks noChangeArrowheads="1"/>
        </xdr:cNvSpPr>
      </xdr:nvSpPr>
      <xdr:spPr bwMode="auto">
        <a:xfrm>
          <a:off x="0" y="82581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43</xdr:row>
      <xdr:rowOff>0</xdr:rowOff>
    </xdr:from>
    <xdr:to>
      <xdr:col>0</xdr:col>
      <xdr:colOff>95250</xdr:colOff>
      <xdr:row>44</xdr:row>
      <xdr:rowOff>9525</xdr:rowOff>
    </xdr:to>
    <xdr:sp macro="" textlink="">
      <xdr:nvSpPr>
        <xdr:cNvPr id="30941" name="Text Box 3265"/>
        <xdr:cNvSpPr txBox="1">
          <a:spLocks noChangeArrowheads="1"/>
        </xdr:cNvSpPr>
      </xdr:nvSpPr>
      <xdr:spPr bwMode="auto">
        <a:xfrm>
          <a:off x="0" y="82581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43</xdr:row>
      <xdr:rowOff>0</xdr:rowOff>
    </xdr:from>
    <xdr:to>
      <xdr:col>0</xdr:col>
      <xdr:colOff>95250</xdr:colOff>
      <xdr:row>44</xdr:row>
      <xdr:rowOff>9525</xdr:rowOff>
    </xdr:to>
    <xdr:sp macro="" textlink="">
      <xdr:nvSpPr>
        <xdr:cNvPr id="30942" name="Text Box 3266"/>
        <xdr:cNvSpPr txBox="1">
          <a:spLocks noChangeArrowheads="1"/>
        </xdr:cNvSpPr>
      </xdr:nvSpPr>
      <xdr:spPr bwMode="auto">
        <a:xfrm>
          <a:off x="0" y="82581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43</xdr:row>
      <xdr:rowOff>0</xdr:rowOff>
    </xdr:from>
    <xdr:to>
      <xdr:col>0</xdr:col>
      <xdr:colOff>95250</xdr:colOff>
      <xdr:row>44</xdr:row>
      <xdr:rowOff>9525</xdr:rowOff>
    </xdr:to>
    <xdr:sp macro="" textlink="">
      <xdr:nvSpPr>
        <xdr:cNvPr id="30943" name="Text Box 3267"/>
        <xdr:cNvSpPr txBox="1">
          <a:spLocks noChangeArrowheads="1"/>
        </xdr:cNvSpPr>
      </xdr:nvSpPr>
      <xdr:spPr bwMode="auto">
        <a:xfrm>
          <a:off x="0" y="82581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43</xdr:row>
      <xdr:rowOff>0</xdr:rowOff>
    </xdr:from>
    <xdr:to>
      <xdr:col>0</xdr:col>
      <xdr:colOff>95250</xdr:colOff>
      <xdr:row>44</xdr:row>
      <xdr:rowOff>9525</xdr:rowOff>
    </xdr:to>
    <xdr:sp macro="" textlink="">
      <xdr:nvSpPr>
        <xdr:cNvPr id="30944" name="Text Box 3268"/>
        <xdr:cNvSpPr txBox="1">
          <a:spLocks noChangeArrowheads="1"/>
        </xdr:cNvSpPr>
      </xdr:nvSpPr>
      <xdr:spPr bwMode="auto">
        <a:xfrm>
          <a:off x="0" y="82581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43</xdr:row>
      <xdr:rowOff>0</xdr:rowOff>
    </xdr:from>
    <xdr:to>
      <xdr:col>0</xdr:col>
      <xdr:colOff>95250</xdr:colOff>
      <xdr:row>44</xdr:row>
      <xdr:rowOff>9525</xdr:rowOff>
    </xdr:to>
    <xdr:sp macro="" textlink="">
      <xdr:nvSpPr>
        <xdr:cNvPr id="30945" name="Text Box 3261"/>
        <xdr:cNvSpPr txBox="1">
          <a:spLocks noChangeArrowheads="1"/>
        </xdr:cNvSpPr>
      </xdr:nvSpPr>
      <xdr:spPr bwMode="auto">
        <a:xfrm>
          <a:off x="0" y="82581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43</xdr:row>
      <xdr:rowOff>0</xdr:rowOff>
    </xdr:from>
    <xdr:to>
      <xdr:col>0</xdr:col>
      <xdr:colOff>95250</xdr:colOff>
      <xdr:row>44</xdr:row>
      <xdr:rowOff>9525</xdr:rowOff>
    </xdr:to>
    <xdr:sp macro="" textlink="">
      <xdr:nvSpPr>
        <xdr:cNvPr id="30946" name="Text Box 3262"/>
        <xdr:cNvSpPr txBox="1">
          <a:spLocks noChangeArrowheads="1"/>
        </xdr:cNvSpPr>
      </xdr:nvSpPr>
      <xdr:spPr bwMode="auto">
        <a:xfrm>
          <a:off x="0" y="82581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43</xdr:row>
      <xdr:rowOff>0</xdr:rowOff>
    </xdr:from>
    <xdr:to>
      <xdr:col>0</xdr:col>
      <xdr:colOff>95250</xdr:colOff>
      <xdr:row>44</xdr:row>
      <xdr:rowOff>9525</xdr:rowOff>
    </xdr:to>
    <xdr:sp macro="" textlink="">
      <xdr:nvSpPr>
        <xdr:cNvPr id="30947" name="Text Box 3263"/>
        <xdr:cNvSpPr txBox="1">
          <a:spLocks noChangeArrowheads="1"/>
        </xdr:cNvSpPr>
      </xdr:nvSpPr>
      <xdr:spPr bwMode="auto">
        <a:xfrm>
          <a:off x="0" y="82581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43</xdr:row>
      <xdr:rowOff>0</xdr:rowOff>
    </xdr:from>
    <xdr:to>
      <xdr:col>0</xdr:col>
      <xdr:colOff>95250</xdr:colOff>
      <xdr:row>44</xdr:row>
      <xdr:rowOff>9525</xdr:rowOff>
    </xdr:to>
    <xdr:sp macro="" textlink="">
      <xdr:nvSpPr>
        <xdr:cNvPr id="30948" name="Text Box 3264"/>
        <xdr:cNvSpPr txBox="1">
          <a:spLocks noChangeArrowheads="1"/>
        </xdr:cNvSpPr>
      </xdr:nvSpPr>
      <xdr:spPr bwMode="auto">
        <a:xfrm>
          <a:off x="0" y="82581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43</xdr:row>
      <xdr:rowOff>0</xdr:rowOff>
    </xdr:from>
    <xdr:to>
      <xdr:col>0</xdr:col>
      <xdr:colOff>95250</xdr:colOff>
      <xdr:row>44</xdr:row>
      <xdr:rowOff>9525</xdr:rowOff>
    </xdr:to>
    <xdr:sp macro="" textlink="">
      <xdr:nvSpPr>
        <xdr:cNvPr id="30949" name="Text Box 3265"/>
        <xdr:cNvSpPr txBox="1">
          <a:spLocks noChangeArrowheads="1"/>
        </xdr:cNvSpPr>
      </xdr:nvSpPr>
      <xdr:spPr bwMode="auto">
        <a:xfrm>
          <a:off x="0" y="82581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43</xdr:row>
      <xdr:rowOff>0</xdr:rowOff>
    </xdr:from>
    <xdr:to>
      <xdr:col>0</xdr:col>
      <xdr:colOff>95250</xdr:colOff>
      <xdr:row>44</xdr:row>
      <xdr:rowOff>9525</xdr:rowOff>
    </xdr:to>
    <xdr:sp macro="" textlink="">
      <xdr:nvSpPr>
        <xdr:cNvPr id="30950" name="Text Box 3266"/>
        <xdr:cNvSpPr txBox="1">
          <a:spLocks noChangeArrowheads="1"/>
        </xdr:cNvSpPr>
      </xdr:nvSpPr>
      <xdr:spPr bwMode="auto">
        <a:xfrm>
          <a:off x="0" y="82581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43</xdr:row>
      <xdr:rowOff>0</xdr:rowOff>
    </xdr:from>
    <xdr:to>
      <xdr:col>0</xdr:col>
      <xdr:colOff>95250</xdr:colOff>
      <xdr:row>44</xdr:row>
      <xdr:rowOff>9525</xdr:rowOff>
    </xdr:to>
    <xdr:sp macro="" textlink="">
      <xdr:nvSpPr>
        <xdr:cNvPr id="30951" name="Text Box 3267"/>
        <xdr:cNvSpPr txBox="1">
          <a:spLocks noChangeArrowheads="1"/>
        </xdr:cNvSpPr>
      </xdr:nvSpPr>
      <xdr:spPr bwMode="auto">
        <a:xfrm>
          <a:off x="0" y="82581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43</xdr:row>
      <xdr:rowOff>0</xdr:rowOff>
    </xdr:from>
    <xdr:to>
      <xdr:col>0</xdr:col>
      <xdr:colOff>95250</xdr:colOff>
      <xdr:row>44</xdr:row>
      <xdr:rowOff>9525</xdr:rowOff>
    </xdr:to>
    <xdr:sp macro="" textlink="">
      <xdr:nvSpPr>
        <xdr:cNvPr id="30952" name="Text Box 3268"/>
        <xdr:cNvSpPr txBox="1">
          <a:spLocks noChangeArrowheads="1"/>
        </xdr:cNvSpPr>
      </xdr:nvSpPr>
      <xdr:spPr bwMode="auto">
        <a:xfrm>
          <a:off x="0" y="82581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43</xdr:row>
      <xdr:rowOff>0</xdr:rowOff>
    </xdr:from>
    <xdr:to>
      <xdr:col>0</xdr:col>
      <xdr:colOff>95250</xdr:colOff>
      <xdr:row>44</xdr:row>
      <xdr:rowOff>9525</xdr:rowOff>
    </xdr:to>
    <xdr:sp macro="" textlink="">
      <xdr:nvSpPr>
        <xdr:cNvPr id="30953" name="Text Box 3261"/>
        <xdr:cNvSpPr txBox="1">
          <a:spLocks noChangeArrowheads="1"/>
        </xdr:cNvSpPr>
      </xdr:nvSpPr>
      <xdr:spPr bwMode="auto">
        <a:xfrm>
          <a:off x="0" y="82581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43</xdr:row>
      <xdr:rowOff>0</xdr:rowOff>
    </xdr:from>
    <xdr:to>
      <xdr:col>0</xdr:col>
      <xdr:colOff>95250</xdr:colOff>
      <xdr:row>44</xdr:row>
      <xdr:rowOff>9525</xdr:rowOff>
    </xdr:to>
    <xdr:sp macro="" textlink="">
      <xdr:nvSpPr>
        <xdr:cNvPr id="30954" name="Text Box 3262"/>
        <xdr:cNvSpPr txBox="1">
          <a:spLocks noChangeArrowheads="1"/>
        </xdr:cNvSpPr>
      </xdr:nvSpPr>
      <xdr:spPr bwMode="auto">
        <a:xfrm>
          <a:off x="0" y="82581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43</xdr:row>
      <xdr:rowOff>0</xdr:rowOff>
    </xdr:from>
    <xdr:to>
      <xdr:col>0</xdr:col>
      <xdr:colOff>95250</xdr:colOff>
      <xdr:row>44</xdr:row>
      <xdr:rowOff>9525</xdr:rowOff>
    </xdr:to>
    <xdr:sp macro="" textlink="">
      <xdr:nvSpPr>
        <xdr:cNvPr id="30955" name="Text Box 3263"/>
        <xdr:cNvSpPr txBox="1">
          <a:spLocks noChangeArrowheads="1"/>
        </xdr:cNvSpPr>
      </xdr:nvSpPr>
      <xdr:spPr bwMode="auto">
        <a:xfrm>
          <a:off x="0" y="82581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43</xdr:row>
      <xdr:rowOff>0</xdr:rowOff>
    </xdr:from>
    <xdr:to>
      <xdr:col>0</xdr:col>
      <xdr:colOff>95250</xdr:colOff>
      <xdr:row>44</xdr:row>
      <xdr:rowOff>9525</xdr:rowOff>
    </xdr:to>
    <xdr:sp macro="" textlink="">
      <xdr:nvSpPr>
        <xdr:cNvPr id="30956" name="Text Box 3264"/>
        <xdr:cNvSpPr txBox="1">
          <a:spLocks noChangeArrowheads="1"/>
        </xdr:cNvSpPr>
      </xdr:nvSpPr>
      <xdr:spPr bwMode="auto">
        <a:xfrm>
          <a:off x="0" y="82581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43</xdr:row>
      <xdr:rowOff>0</xdr:rowOff>
    </xdr:from>
    <xdr:to>
      <xdr:col>0</xdr:col>
      <xdr:colOff>95250</xdr:colOff>
      <xdr:row>44</xdr:row>
      <xdr:rowOff>9525</xdr:rowOff>
    </xdr:to>
    <xdr:sp macro="" textlink="">
      <xdr:nvSpPr>
        <xdr:cNvPr id="30957" name="Text Box 3265"/>
        <xdr:cNvSpPr txBox="1">
          <a:spLocks noChangeArrowheads="1"/>
        </xdr:cNvSpPr>
      </xdr:nvSpPr>
      <xdr:spPr bwMode="auto">
        <a:xfrm>
          <a:off x="0" y="82581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43</xdr:row>
      <xdr:rowOff>0</xdr:rowOff>
    </xdr:from>
    <xdr:to>
      <xdr:col>0</xdr:col>
      <xdr:colOff>95250</xdr:colOff>
      <xdr:row>44</xdr:row>
      <xdr:rowOff>9525</xdr:rowOff>
    </xdr:to>
    <xdr:sp macro="" textlink="">
      <xdr:nvSpPr>
        <xdr:cNvPr id="30958" name="Text Box 3266"/>
        <xdr:cNvSpPr txBox="1">
          <a:spLocks noChangeArrowheads="1"/>
        </xdr:cNvSpPr>
      </xdr:nvSpPr>
      <xdr:spPr bwMode="auto">
        <a:xfrm>
          <a:off x="0" y="82581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43</xdr:row>
      <xdr:rowOff>0</xdr:rowOff>
    </xdr:from>
    <xdr:to>
      <xdr:col>0</xdr:col>
      <xdr:colOff>95250</xdr:colOff>
      <xdr:row>44</xdr:row>
      <xdr:rowOff>9525</xdr:rowOff>
    </xdr:to>
    <xdr:sp macro="" textlink="">
      <xdr:nvSpPr>
        <xdr:cNvPr id="30959" name="Text Box 3267"/>
        <xdr:cNvSpPr txBox="1">
          <a:spLocks noChangeArrowheads="1"/>
        </xdr:cNvSpPr>
      </xdr:nvSpPr>
      <xdr:spPr bwMode="auto">
        <a:xfrm>
          <a:off x="0" y="82581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43</xdr:row>
      <xdr:rowOff>0</xdr:rowOff>
    </xdr:from>
    <xdr:to>
      <xdr:col>0</xdr:col>
      <xdr:colOff>95250</xdr:colOff>
      <xdr:row>44</xdr:row>
      <xdr:rowOff>9525</xdr:rowOff>
    </xdr:to>
    <xdr:sp macro="" textlink="">
      <xdr:nvSpPr>
        <xdr:cNvPr id="30960" name="Text Box 3268"/>
        <xdr:cNvSpPr txBox="1">
          <a:spLocks noChangeArrowheads="1"/>
        </xdr:cNvSpPr>
      </xdr:nvSpPr>
      <xdr:spPr bwMode="auto">
        <a:xfrm>
          <a:off x="0" y="8258175"/>
          <a:ext cx="952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44</xdr:row>
      <xdr:rowOff>0</xdr:rowOff>
    </xdr:from>
    <xdr:to>
      <xdr:col>0</xdr:col>
      <xdr:colOff>95250</xdr:colOff>
      <xdr:row>44</xdr:row>
      <xdr:rowOff>152400</xdr:rowOff>
    </xdr:to>
    <xdr:sp macro="" textlink="">
      <xdr:nvSpPr>
        <xdr:cNvPr id="30961" name="Text Box 3261"/>
        <xdr:cNvSpPr txBox="1">
          <a:spLocks noChangeArrowheads="1"/>
        </xdr:cNvSpPr>
      </xdr:nvSpPr>
      <xdr:spPr bwMode="auto">
        <a:xfrm>
          <a:off x="0" y="84201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44</xdr:row>
      <xdr:rowOff>0</xdr:rowOff>
    </xdr:from>
    <xdr:to>
      <xdr:col>0</xdr:col>
      <xdr:colOff>95250</xdr:colOff>
      <xdr:row>44</xdr:row>
      <xdr:rowOff>152400</xdr:rowOff>
    </xdr:to>
    <xdr:sp macro="" textlink="">
      <xdr:nvSpPr>
        <xdr:cNvPr id="30962" name="Text Box 3262"/>
        <xdr:cNvSpPr txBox="1">
          <a:spLocks noChangeArrowheads="1"/>
        </xdr:cNvSpPr>
      </xdr:nvSpPr>
      <xdr:spPr bwMode="auto">
        <a:xfrm>
          <a:off x="0" y="84201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44</xdr:row>
      <xdr:rowOff>0</xdr:rowOff>
    </xdr:from>
    <xdr:to>
      <xdr:col>0</xdr:col>
      <xdr:colOff>95250</xdr:colOff>
      <xdr:row>44</xdr:row>
      <xdr:rowOff>152400</xdr:rowOff>
    </xdr:to>
    <xdr:sp macro="" textlink="">
      <xdr:nvSpPr>
        <xdr:cNvPr id="30963" name="Text Box 3263"/>
        <xdr:cNvSpPr txBox="1">
          <a:spLocks noChangeArrowheads="1"/>
        </xdr:cNvSpPr>
      </xdr:nvSpPr>
      <xdr:spPr bwMode="auto">
        <a:xfrm>
          <a:off x="0" y="84201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44</xdr:row>
      <xdr:rowOff>0</xdr:rowOff>
    </xdr:from>
    <xdr:to>
      <xdr:col>0</xdr:col>
      <xdr:colOff>95250</xdr:colOff>
      <xdr:row>44</xdr:row>
      <xdr:rowOff>152400</xdr:rowOff>
    </xdr:to>
    <xdr:sp macro="" textlink="">
      <xdr:nvSpPr>
        <xdr:cNvPr id="30964" name="Text Box 3264"/>
        <xdr:cNvSpPr txBox="1">
          <a:spLocks noChangeArrowheads="1"/>
        </xdr:cNvSpPr>
      </xdr:nvSpPr>
      <xdr:spPr bwMode="auto">
        <a:xfrm>
          <a:off x="0" y="84201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44</xdr:row>
      <xdr:rowOff>0</xdr:rowOff>
    </xdr:from>
    <xdr:to>
      <xdr:col>0</xdr:col>
      <xdr:colOff>95250</xdr:colOff>
      <xdr:row>44</xdr:row>
      <xdr:rowOff>152400</xdr:rowOff>
    </xdr:to>
    <xdr:sp macro="" textlink="">
      <xdr:nvSpPr>
        <xdr:cNvPr id="30965" name="Text Box 3265"/>
        <xdr:cNvSpPr txBox="1">
          <a:spLocks noChangeArrowheads="1"/>
        </xdr:cNvSpPr>
      </xdr:nvSpPr>
      <xdr:spPr bwMode="auto">
        <a:xfrm>
          <a:off x="0" y="84201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44</xdr:row>
      <xdr:rowOff>0</xdr:rowOff>
    </xdr:from>
    <xdr:to>
      <xdr:col>0</xdr:col>
      <xdr:colOff>95250</xdr:colOff>
      <xdr:row>44</xdr:row>
      <xdr:rowOff>152400</xdr:rowOff>
    </xdr:to>
    <xdr:sp macro="" textlink="">
      <xdr:nvSpPr>
        <xdr:cNvPr id="30966" name="Text Box 3266"/>
        <xdr:cNvSpPr txBox="1">
          <a:spLocks noChangeArrowheads="1"/>
        </xdr:cNvSpPr>
      </xdr:nvSpPr>
      <xdr:spPr bwMode="auto">
        <a:xfrm>
          <a:off x="0" y="84201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44</xdr:row>
      <xdr:rowOff>0</xdr:rowOff>
    </xdr:from>
    <xdr:to>
      <xdr:col>0</xdr:col>
      <xdr:colOff>95250</xdr:colOff>
      <xdr:row>44</xdr:row>
      <xdr:rowOff>152400</xdr:rowOff>
    </xdr:to>
    <xdr:sp macro="" textlink="">
      <xdr:nvSpPr>
        <xdr:cNvPr id="30967" name="Text Box 3267"/>
        <xdr:cNvSpPr txBox="1">
          <a:spLocks noChangeArrowheads="1"/>
        </xdr:cNvSpPr>
      </xdr:nvSpPr>
      <xdr:spPr bwMode="auto">
        <a:xfrm>
          <a:off x="0" y="84201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44</xdr:row>
      <xdr:rowOff>0</xdr:rowOff>
    </xdr:from>
    <xdr:to>
      <xdr:col>0</xdr:col>
      <xdr:colOff>95250</xdr:colOff>
      <xdr:row>44</xdr:row>
      <xdr:rowOff>152400</xdr:rowOff>
    </xdr:to>
    <xdr:sp macro="" textlink="">
      <xdr:nvSpPr>
        <xdr:cNvPr id="30968" name="Text Box 3268"/>
        <xdr:cNvSpPr txBox="1">
          <a:spLocks noChangeArrowheads="1"/>
        </xdr:cNvSpPr>
      </xdr:nvSpPr>
      <xdr:spPr bwMode="auto">
        <a:xfrm>
          <a:off x="0" y="84201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44</xdr:row>
      <xdr:rowOff>0</xdr:rowOff>
    </xdr:from>
    <xdr:to>
      <xdr:col>0</xdr:col>
      <xdr:colOff>95250</xdr:colOff>
      <xdr:row>44</xdr:row>
      <xdr:rowOff>152400</xdr:rowOff>
    </xdr:to>
    <xdr:sp macro="" textlink="">
      <xdr:nvSpPr>
        <xdr:cNvPr id="30969" name="Text Box 3261"/>
        <xdr:cNvSpPr txBox="1">
          <a:spLocks noChangeArrowheads="1"/>
        </xdr:cNvSpPr>
      </xdr:nvSpPr>
      <xdr:spPr bwMode="auto">
        <a:xfrm>
          <a:off x="0" y="84201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44</xdr:row>
      <xdr:rowOff>0</xdr:rowOff>
    </xdr:from>
    <xdr:to>
      <xdr:col>0</xdr:col>
      <xdr:colOff>95250</xdr:colOff>
      <xdr:row>44</xdr:row>
      <xdr:rowOff>152400</xdr:rowOff>
    </xdr:to>
    <xdr:sp macro="" textlink="">
      <xdr:nvSpPr>
        <xdr:cNvPr id="30970" name="Text Box 3262"/>
        <xdr:cNvSpPr txBox="1">
          <a:spLocks noChangeArrowheads="1"/>
        </xdr:cNvSpPr>
      </xdr:nvSpPr>
      <xdr:spPr bwMode="auto">
        <a:xfrm>
          <a:off x="0" y="84201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44</xdr:row>
      <xdr:rowOff>0</xdr:rowOff>
    </xdr:from>
    <xdr:to>
      <xdr:col>0</xdr:col>
      <xdr:colOff>95250</xdr:colOff>
      <xdr:row>44</xdr:row>
      <xdr:rowOff>152400</xdr:rowOff>
    </xdr:to>
    <xdr:sp macro="" textlink="">
      <xdr:nvSpPr>
        <xdr:cNvPr id="30971" name="Text Box 3263"/>
        <xdr:cNvSpPr txBox="1">
          <a:spLocks noChangeArrowheads="1"/>
        </xdr:cNvSpPr>
      </xdr:nvSpPr>
      <xdr:spPr bwMode="auto">
        <a:xfrm>
          <a:off x="0" y="84201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44</xdr:row>
      <xdr:rowOff>0</xdr:rowOff>
    </xdr:from>
    <xdr:to>
      <xdr:col>0</xdr:col>
      <xdr:colOff>95250</xdr:colOff>
      <xdr:row>44</xdr:row>
      <xdr:rowOff>152400</xdr:rowOff>
    </xdr:to>
    <xdr:sp macro="" textlink="">
      <xdr:nvSpPr>
        <xdr:cNvPr id="30972" name="Text Box 3264"/>
        <xdr:cNvSpPr txBox="1">
          <a:spLocks noChangeArrowheads="1"/>
        </xdr:cNvSpPr>
      </xdr:nvSpPr>
      <xdr:spPr bwMode="auto">
        <a:xfrm>
          <a:off x="0" y="84201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44</xdr:row>
      <xdr:rowOff>0</xdr:rowOff>
    </xdr:from>
    <xdr:to>
      <xdr:col>0</xdr:col>
      <xdr:colOff>95250</xdr:colOff>
      <xdr:row>44</xdr:row>
      <xdr:rowOff>152400</xdr:rowOff>
    </xdr:to>
    <xdr:sp macro="" textlink="">
      <xdr:nvSpPr>
        <xdr:cNvPr id="30973" name="Text Box 3265"/>
        <xdr:cNvSpPr txBox="1">
          <a:spLocks noChangeArrowheads="1"/>
        </xdr:cNvSpPr>
      </xdr:nvSpPr>
      <xdr:spPr bwMode="auto">
        <a:xfrm>
          <a:off x="0" y="84201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44</xdr:row>
      <xdr:rowOff>0</xdr:rowOff>
    </xdr:from>
    <xdr:to>
      <xdr:col>0</xdr:col>
      <xdr:colOff>95250</xdr:colOff>
      <xdr:row>44</xdr:row>
      <xdr:rowOff>152400</xdr:rowOff>
    </xdr:to>
    <xdr:sp macro="" textlink="">
      <xdr:nvSpPr>
        <xdr:cNvPr id="30974" name="Text Box 3266"/>
        <xdr:cNvSpPr txBox="1">
          <a:spLocks noChangeArrowheads="1"/>
        </xdr:cNvSpPr>
      </xdr:nvSpPr>
      <xdr:spPr bwMode="auto">
        <a:xfrm>
          <a:off x="0" y="84201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44</xdr:row>
      <xdr:rowOff>0</xdr:rowOff>
    </xdr:from>
    <xdr:to>
      <xdr:col>0</xdr:col>
      <xdr:colOff>95250</xdr:colOff>
      <xdr:row>44</xdr:row>
      <xdr:rowOff>152400</xdr:rowOff>
    </xdr:to>
    <xdr:sp macro="" textlink="">
      <xdr:nvSpPr>
        <xdr:cNvPr id="30975" name="Text Box 3267"/>
        <xdr:cNvSpPr txBox="1">
          <a:spLocks noChangeArrowheads="1"/>
        </xdr:cNvSpPr>
      </xdr:nvSpPr>
      <xdr:spPr bwMode="auto">
        <a:xfrm>
          <a:off x="0" y="84201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44</xdr:row>
      <xdr:rowOff>0</xdr:rowOff>
    </xdr:from>
    <xdr:to>
      <xdr:col>0</xdr:col>
      <xdr:colOff>95250</xdr:colOff>
      <xdr:row>44</xdr:row>
      <xdr:rowOff>152400</xdr:rowOff>
    </xdr:to>
    <xdr:sp macro="" textlink="">
      <xdr:nvSpPr>
        <xdr:cNvPr id="30976" name="Text Box 3268"/>
        <xdr:cNvSpPr txBox="1">
          <a:spLocks noChangeArrowheads="1"/>
        </xdr:cNvSpPr>
      </xdr:nvSpPr>
      <xdr:spPr bwMode="auto">
        <a:xfrm>
          <a:off x="0" y="8420100"/>
          <a:ext cx="95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0</xdr:col>
      <xdr:colOff>95250</xdr:colOff>
      <xdr:row>4</xdr:row>
      <xdr:rowOff>200025</xdr:rowOff>
    </xdr:to>
    <xdr:sp macro="" textlink="">
      <xdr:nvSpPr>
        <xdr:cNvPr id="25841" name="Text Box 3261"/>
        <xdr:cNvSpPr txBox="1">
          <a:spLocks noChangeArrowheads="1"/>
        </xdr:cNvSpPr>
      </xdr:nvSpPr>
      <xdr:spPr bwMode="auto">
        <a:xfrm>
          <a:off x="0" y="1524000"/>
          <a:ext cx="95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95250</xdr:colOff>
      <xdr:row>4</xdr:row>
      <xdr:rowOff>200025</xdr:rowOff>
    </xdr:to>
    <xdr:sp macro="" textlink="">
      <xdr:nvSpPr>
        <xdr:cNvPr id="25842" name="Text Box 3262"/>
        <xdr:cNvSpPr txBox="1">
          <a:spLocks noChangeArrowheads="1"/>
        </xdr:cNvSpPr>
      </xdr:nvSpPr>
      <xdr:spPr bwMode="auto">
        <a:xfrm>
          <a:off x="0" y="1524000"/>
          <a:ext cx="95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95250</xdr:colOff>
      <xdr:row>4</xdr:row>
      <xdr:rowOff>200025</xdr:rowOff>
    </xdr:to>
    <xdr:sp macro="" textlink="">
      <xdr:nvSpPr>
        <xdr:cNvPr id="25843" name="Text Box 3263"/>
        <xdr:cNvSpPr txBox="1">
          <a:spLocks noChangeArrowheads="1"/>
        </xdr:cNvSpPr>
      </xdr:nvSpPr>
      <xdr:spPr bwMode="auto">
        <a:xfrm>
          <a:off x="0" y="1524000"/>
          <a:ext cx="95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95250</xdr:colOff>
      <xdr:row>4</xdr:row>
      <xdr:rowOff>200025</xdr:rowOff>
    </xdr:to>
    <xdr:sp macro="" textlink="">
      <xdr:nvSpPr>
        <xdr:cNvPr id="25844" name="Text Box 3264"/>
        <xdr:cNvSpPr txBox="1">
          <a:spLocks noChangeArrowheads="1"/>
        </xdr:cNvSpPr>
      </xdr:nvSpPr>
      <xdr:spPr bwMode="auto">
        <a:xfrm>
          <a:off x="0" y="1524000"/>
          <a:ext cx="95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95250</xdr:colOff>
      <xdr:row>4</xdr:row>
      <xdr:rowOff>200025</xdr:rowOff>
    </xdr:to>
    <xdr:sp macro="" textlink="">
      <xdr:nvSpPr>
        <xdr:cNvPr id="25845" name="Text Box 3265"/>
        <xdr:cNvSpPr txBox="1">
          <a:spLocks noChangeArrowheads="1"/>
        </xdr:cNvSpPr>
      </xdr:nvSpPr>
      <xdr:spPr bwMode="auto">
        <a:xfrm>
          <a:off x="0" y="1524000"/>
          <a:ext cx="95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95250</xdr:colOff>
      <xdr:row>4</xdr:row>
      <xdr:rowOff>200025</xdr:rowOff>
    </xdr:to>
    <xdr:sp macro="" textlink="">
      <xdr:nvSpPr>
        <xdr:cNvPr id="25846" name="Text Box 3266"/>
        <xdr:cNvSpPr txBox="1">
          <a:spLocks noChangeArrowheads="1"/>
        </xdr:cNvSpPr>
      </xdr:nvSpPr>
      <xdr:spPr bwMode="auto">
        <a:xfrm>
          <a:off x="0" y="1524000"/>
          <a:ext cx="95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95250</xdr:colOff>
      <xdr:row>4</xdr:row>
      <xdr:rowOff>200025</xdr:rowOff>
    </xdr:to>
    <xdr:sp macro="" textlink="">
      <xdr:nvSpPr>
        <xdr:cNvPr id="25847" name="Text Box 3267"/>
        <xdr:cNvSpPr txBox="1">
          <a:spLocks noChangeArrowheads="1"/>
        </xdr:cNvSpPr>
      </xdr:nvSpPr>
      <xdr:spPr bwMode="auto">
        <a:xfrm>
          <a:off x="0" y="1524000"/>
          <a:ext cx="95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95250</xdr:colOff>
      <xdr:row>4</xdr:row>
      <xdr:rowOff>200025</xdr:rowOff>
    </xdr:to>
    <xdr:sp macro="" textlink="">
      <xdr:nvSpPr>
        <xdr:cNvPr id="25848" name="Text Box 3268"/>
        <xdr:cNvSpPr txBox="1">
          <a:spLocks noChangeArrowheads="1"/>
        </xdr:cNvSpPr>
      </xdr:nvSpPr>
      <xdr:spPr bwMode="auto">
        <a:xfrm>
          <a:off x="0" y="1524000"/>
          <a:ext cx="95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95250</xdr:colOff>
      <xdr:row>4</xdr:row>
      <xdr:rowOff>200025</xdr:rowOff>
    </xdr:to>
    <xdr:sp macro="" textlink="">
      <xdr:nvSpPr>
        <xdr:cNvPr id="25849" name="Text Box 3261"/>
        <xdr:cNvSpPr txBox="1">
          <a:spLocks noChangeArrowheads="1"/>
        </xdr:cNvSpPr>
      </xdr:nvSpPr>
      <xdr:spPr bwMode="auto">
        <a:xfrm>
          <a:off x="0" y="1524000"/>
          <a:ext cx="95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95250</xdr:colOff>
      <xdr:row>4</xdr:row>
      <xdr:rowOff>200025</xdr:rowOff>
    </xdr:to>
    <xdr:sp macro="" textlink="">
      <xdr:nvSpPr>
        <xdr:cNvPr id="25850" name="Text Box 3262"/>
        <xdr:cNvSpPr txBox="1">
          <a:spLocks noChangeArrowheads="1"/>
        </xdr:cNvSpPr>
      </xdr:nvSpPr>
      <xdr:spPr bwMode="auto">
        <a:xfrm>
          <a:off x="0" y="1524000"/>
          <a:ext cx="95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95250</xdr:colOff>
      <xdr:row>4</xdr:row>
      <xdr:rowOff>200025</xdr:rowOff>
    </xdr:to>
    <xdr:sp macro="" textlink="">
      <xdr:nvSpPr>
        <xdr:cNvPr id="25851" name="Text Box 3263"/>
        <xdr:cNvSpPr txBox="1">
          <a:spLocks noChangeArrowheads="1"/>
        </xdr:cNvSpPr>
      </xdr:nvSpPr>
      <xdr:spPr bwMode="auto">
        <a:xfrm>
          <a:off x="0" y="1524000"/>
          <a:ext cx="95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95250</xdr:colOff>
      <xdr:row>4</xdr:row>
      <xdr:rowOff>200025</xdr:rowOff>
    </xdr:to>
    <xdr:sp macro="" textlink="">
      <xdr:nvSpPr>
        <xdr:cNvPr id="25852" name="Text Box 3264"/>
        <xdr:cNvSpPr txBox="1">
          <a:spLocks noChangeArrowheads="1"/>
        </xdr:cNvSpPr>
      </xdr:nvSpPr>
      <xdr:spPr bwMode="auto">
        <a:xfrm>
          <a:off x="0" y="1524000"/>
          <a:ext cx="95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95250</xdr:colOff>
      <xdr:row>4</xdr:row>
      <xdr:rowOff>200025</xdr:rowOff>
    </xdr:to>
    <xdr:sp macro="" textlink="">
      <xdr:nvSpPr>
        <xdr:cNvPr id="25853" name="Text Box 3265"/>
        <xdr:cNvSpPr txBox="1">
          <a:spLocks noChangeArrowheads="1"/>
        </xdr:cNvSpPr>
      </xdr:nvSpPr>
      <xdr:spPr bwMode="auto">
        <a:xfrm>
          <a:off x="0" y="1524000"/>
          <a:ext cx="95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95250</xdr:colOff>
      <xdr:row>4</xdr:row>
      <xdr:rowOff>200025</xdr:rowOff>
    </xdr:to>
    <xdr:sp macro="" textlink="">
      <xdr:nvSpPr>
        <xdr:cNvPr id="25854" name="Text Box 3266"/>
        <xdr:cNvSpPr txBox="1">
          <a:spLocks noChangeArrowheads="1"/>
        </xdr:cNvSpPr>
      </xdr:nvSpPr>
      <xdr:spPr bwMode="auto">
        <a:xfrm>
          <a:off x="0" y="1524000"/>
          <a:ext cx="95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95250</xdr:colOff>
      <xdr:row>4</xdr:row>
      <xdr:rowOff>200025</xdr:rowOff>
    </xdr:to>
    <xdr:sp macro="" textlink="">
      <xdr:nvSpPr>
        <xdr:cNvPr id="25855" name="Text Box 3267"/>
        <xdr:cNvSpPr txBox="1">
          <a:spLocks noChangeArrowheads="1"/>
        </xdr:cNvSpPr>
      </xdr:nvSpPr>
      <xdr:spPr bwMode="auto">
        <a:xfrm>
          <a:off x="0" y="1524000"/>
          <a:ext cx="95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95250</xdr:colOff>
      <xdr:row>4</xdr:row>
      <xdr:rowOff>200025</xdr:rowOff>
    </xdr:to>
    <xdr:sp macro="" textlink="">
      <xdr:nvSpPr>
        <xdr:cNvPr id="25856" name="Text Box 3268"/>
        <xdr:cNvSpPr txBox="1">
          <a:spLocks noChangeArrowheads="1"/>
        </xdr:cNvSpPr>
      </xdr:nvSpPr>
      <xdr:spPr bwMode="auto">
        <a:xfrm>
          <a:off x="0" y="1524000"/>
          <a:ext cx="95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ata%20Management%20Research/ISS%20PHASE%202/Phase%202%20-%20RWCAF/Reporting%20Forms%20UAT/Basel%20III%20LCR%20082016%20-%20Reissuance_1601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LCR_Main"/>
      <sheetName val="LCR_MYR"/>
      <sheetName val="LCR_USD"/>
      <sheetName val="LCR_SGD"/>
      <sheetName val="LCR_FX (1)"/>
      <sheetName val="LCR_FX (2)"/>
      <sheetName val="LCR_UA"/>
      <sheetName val="Checks"/>
      <sheetName val="Parameter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92">
          <cell r="A92" t="str">
            <v>---Select Reporting Level---</v>
          </cell>
        </row>
        <row r="93">
          <cell r="A93" t="str">
            <v>Entity</v>
          </cell>
        </row>
        <row r="94">
          <cell r="A94" t="str">
            <v>Consolidated</v>
          </cell>
        </row>
        <row r="95">
          <cell r="A95" t="str">
            <v>SPI</v>
          </cell>
        </row>
      </sheetData>
      <sheetData sheetId="10" refreshError="1"/>
    </sheetDataSet>
  </externalBook>
</externalLink>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FF00"/>
    <pageSetUpPr autoPageBreaks="0"/>
  </sheetPr>
  <dimension ref="A1:H67"/>
  <sheetViews>
    <sheetView tabSelected="1" zoomScaleNormal="100" zoomScaleSheetLayoutView="85" workbookViewId="0">
      <selection activeCell="C14" sqref="C14"/>
    </sheetView>
  </sheetViews>
  <sheetFormatPr defaultRowHeight="20.25" customHeight="1" x14ac:dyDescent="0.2"/>
  <cols>
    <col min="1" max="1" width="2" style="190" customWidth="1"/>
    <col min="2" max="2" width="2.85546875" style="190" customWidth="1"/>
    <col min="3" max="3" width="29.7109375" style="190" customWidth="1"/>
    <col min="4" max="4" width="65.5703125" style="190" customWidth="1"/>
    <col min="5" max="5" width="39.85546875" style="190" customWidth="1"/>
    <col min="6" max="6" width="9.140625" style="190"/>
    <col min="7" max="7" width="51" style="192" customWidth="1"/>
    <col min="8" max="8" width="30" style="192" customWidth="1"/>
    <col min="9" max="25" width="9.140625" style="190"/>
    <col min="26" max="26" width="9.140625" style="190" customWidth="1"/>
    <col min="27" max="16384" width="9.140625" style="190"/>
  </cols>
  <sheetData>
    <row r="1" spans="1:8" ht="15" customHeight="1" x14ac:dyDescent="0.2">
      <c r="A1" s="310" t="s">
        <v>248</v>
      </c>
      <c r="B1" s="310"/>
      <c r="C1" s="310"/>
      <c r="D1" s="310"/>
      <c r="E1" s="191" t="s">
        <v>216</v>
      </c>
    </row>
    <row r="2" spans="1:8" ht="13.7" customHeight="1" x14ac:dyDescent="0.2">
      <c r="A2" s="414" t="s">
        <v>298</v>
      </c>
      <c r="E2" s="191" t="s">
        <v>217</v>
      </c>
    </row>
    <row r="3" spans="1:8" s="193" customFormat="1" ht="20.25" customHeight="1" x14ac:dyDescent="0.3">
      <c r="A3" s="422" t="s">
        <v>226</v>
      </c>
      <c r="B3" s="422"/>
      <c r="C3" s="422"/>
      <c r="D3" s="422"/>
      <c r="E3" s="422"/>
      <c r="G3" s="194"/>
      <c r="H3" s="194"/>
    </row>
    <row r="4" spans="1:8" ht="20.25" customHeight="1" x14ac:dyDescent="0.4">
      <c r="A4" s="195"/>
      <c r="B4" s="195"/>
      <c r="C4" s="196"/>
      <c r="D4" s="196"/>
      <c r="E4" s="197"/>
    </row>
    <row r="5" spans="1:8" ht="20.25" customHeight="1" x14ac:dyDescent="0.25">
      <c r="A5" s="198"/>
      <c r="B5" s="199"/>
      <c r="C5" s="200"/>
      <c r="D5" s="201"/>
      <c r="E5" s="202"/>
    </row>
    <row r="6" spans="1:8" ht="20.25" customHeight="1" x14ac:dyDescent="0.25">
      <c r="A6" s="193"/>
      <c r="B6" s="199" t="s">
        <v>218</v>
      </c>
      <c r="C6" s="203"/>
      <c r="D6" s="423" t="s">
        <v>64</v>
      </c>
      <c r="E6" s="423"/>
      <c r="G6" s="204"/>
    </row>
    <row r="7" spans="1:8" customFormat="1" ht="20.25" customHeight="1" x14ac:dyDescent="0.2"/>
    <row r="8" spans="1:8" ht="20.25" customHeight="1" x14ac:dyDescent="0.25">
      <c r="A8" s="193"/>
      <c r="B8" s="199" t="s">
        <v>219</v>
      </c>
      <c r="C8" s="203"/>
      <c r="D8" s="424" t="s">
        <v>209</v>
      </c>
      <c r="E8" s="424"/>
    </row>
    <row r="9" spans="1:8" ht="20.25" customHeight="1" x14ac:dyDescent="0.25">
      <c r="A9" s="199"/>
      <c r="B9" s="199"/>
      <c r="C9" s="205"/>
      <c r="D9" s="206"/>
      <c r="E9" s="206"/>
    </row>
    <row r="10" spans="1:8" ht="20.25" customHeight="1" x14ac:dyDescent="0.25">
      <c r="A10" s="193"/>
      <c r="B10" s="207"/>
      <c r="C10" s="203" t="s">
        <v>220</v>
      </c>
      <c r="D10" s="417"/>
      <c r="E10" s="417"/>
      <c r="G10" s="204"/>
      <c r="H10" s="204"/>
    </row>
    <row r="11" spans="1:8" ht="20.25" customHeight="1" x14ac:dyDescent="0.25">
      <c r="A11" s="208"/>
      <c r="C11" s="209" t="s">
        <v>221</v>
      </c>
      <c r="D11" s="417"/>
      <c r="E11" s="417"/>
      <c r="G11" s="210"/>
      <c r="H11" s="211"/>
    </row>
    <row r="12" spans="1:8" ht="20.25" customHeight="1" x14ac:dyDescent="0.25">
      <c r="A12" s="208"/>
      <c r="C12" s="207" t="s">
        <v>222</v>
      </c>
      <c r="D12" s="417"/>
      <c r="E12" s="417"/>
      <c r="G12" s="210"/>
      <c r="H12" s="211"/>
    </row>
    <row r="13" spans="1:8" ht="20.25" customHeight="1" x14ac:dyDescent="0.25">
      <c r="A13" s="208"/>
      <c r="B13" s="199"/>
      <c r="C13" s="212"/>
      <c r="D13" s="212"/>
      <c r="E13" s="202"/>
      <c r="G13" s="210"/>
      <c r="H13" s="211"/>
    </row>
    <row r="14" spans="1:8" ht="20.25" customHeight="1" x14ac:dyDescent="0.25">
      <c r="A14" s="199"/>
      <c r="B14" s="199"/>
      <c r="C14" s="212"/>
      <c r="D14" s="212"/>
      <c r="E14" s="202"/>
      <c r="G14" s="210"/>
      <c r="H14" s="211"/>
    </row>
    <row r="15" spans="1:8" ht="20.25" customHeight="1" x14ac:dyDescent="0.25">
      <c r="A15" s="352"/>
      <c r="B15" s="199"/>
      <c r="C15" s="212"/>
      <c r="D15" s="212"/>
      <c r="E15" s="202"/>
      <c r="G15" s="210"/>
      <c r="H15" s="211"/>
    </row>
    <row r="16" spans="1:8" ht="15.75" x14ac:dyDescent="0.25">
      <c r="A16" s="199"/>
      <c r="B16" s="418" t="s">
        <v>249</v>
      </c>
      <c r="C16" s="418"/>
      <c r="D16" s="418"/>
      <c r="E16" s="418"/>
      <c r="G16" s="210"/>
      <c r="H16" s="211"/>
    </row>
    <row r="17" spans="1:8" ht="93.2" customHeight="1" x14ac:dyDescent="0.25">
      <c r="A17" s="199"/>
      <c r="B17" s="418"/>
      <c r="C17" s="418"/>
      <c r="D17" s="418"/>
      <c r="E17" s="418"/>
      <c r="G17" s="210"/>
      <c r="H17" s="211"/>
    </row>
    <row r="18" spans="1:8" ht="20.25" customHeight="1" x14ac:dyDescent="0.25">
      <c r="A18" s="199"/>
      <c r="B18" s="213"/>
      <c r="C18" s="419"/>
      <c r="D18" s="419"/>
      <c r="E18" s="419"/>
      <c r="G18" s="210"/>
      <c r="H18" s="211"/>
    </row>
    <row r="19" spans="1:8" ht="20.25" customHeight="1" x14ac:dyDescent="0.2">
      <c r="A19" s="213"/>
      <c r="B19" s="213"/>
      <c r="C19" s="419"/>
      <c r="D19" s="420"/>
      <c r="E19" s="421"/>
      <c r="G19" s="210"/>
      <c r="H19" s="211"/>
    </row>
    <row r="20" spans="1:8" ht="20.25" customHeight="1" x14ac:dyDescent="0.25">
      <c r="A20" s="199"/>
      <c r="B20" s="214"/>
      <c r="G20" s="210"/>
      <c r="H20" s="211"/>
    </row>
    <row r="21" spans="1:8" ht="20.25" customHeight="1" x14ac:dyDescent="0.2">
      <c r="G21" s="210"/>
      <c r="H21" s="211"/>
    </row>
    <row r="22" spans="1:8" ht="20.25" customHeight="1" x14ac:dyDescent="0.2">
      <c r="G22" s="210"/>
      <c r="H22" s="211"/>
    </row>
    <row r="23" spans="1:8" ht="20.25" customHeight="1" x14ac:dyDescent="0.2">
      <c r="G23" s="210"/>
      <c r="H23" s="211"/>
    </row>
    <row r="24" spans="1:8" ht="20.25" customHeight="1" x14ac:dyDescent="0.2">
      <c r="G24" s="210"/>
      <c r="H24" s="211"/>
    </row>
    <row r="25" spans="1:8" ht="20.25" customHeight="1" x14ac:dyDescent="0.2">
      <c r="G25" s="210"/>
      <c r="H25" s="211"/>
    </row>
    <row r="26" spans="1:8" ht="20.25" customHeight="1" x14ac:dyDescent="0.2">
      <c r="G26" s="210"/>
      <c r="H26" s="211"/>
    </row>
    <row r="27" spans="1:8" ht="20.25" customHeight="1" x14ac:dyDescent="0.2">
      <c r="G27" s="210"/>
      <c r="H27" s="211"/>
    </row>
    <row r="28" spans="1:8" ht="20.25" customHeight="1" x14ac:dyDescent="0.2">
      <c r="G28" s="210"/>
      <c r="H28" s="211"/>
    </row>
    <row r="29" spans="1:8" ht="20.25" customHeight="1" x14ac:dyDescent="0.2">
      <c r="G29" s="210"/>
      <c r="H29" s="211"/>
    </row>
    <row r="30" spans="1:8" ht="20.25" customHeight="1" x14ac:dyDescent="0.2">
      <c r="G30" s="210"/>
      <c r="H30" s="211"/>
    </row>
    <row r="31" spans="1:8" ht="20.25" customHeight="1" x14ac:dyDescent="0.2">
      <c r="G31" s="210"/>
      <c r="H31" s="211"/>
    </row>
    <row r="32" spans="1:8" ht="20.25" customHeight="1" x14ac:dyDescent="0.2">
      <c r="G32" s="210"/>
      <c r="H32" s="211"/>
    </row>
    <row r="33" spans="7:8" ht="20.25" customHeight="1" x14ac:dyDescent="0.2">
      <c r="G33" s="210"/>
      <c r="H33" s="211"/>
    </row>
    <row r="34" spans="7:8" ht="20.25" customHeight="1" x14ac:dyDescent="0.2">
      <c r="G34" s="137"/>
      <c r="H34" s="211"/>
    </row>
    <row r="35" spans="7:8" ht="20.25" customHeight="1" x14ac:dyDescent="0.25">
      <c r="G35" s="138"/>
      <c r="H35" s="211"/>
    </row>
    <row r="36" spans="7:8" ht="20.25" customHeight="1" x14ac:dyDescent="0.25">
      <c r="G36" s="138"/>
      <c r="H36" s="211"/>
    </row>
    <row r="37" spans="7:8" ht="20.25" customHeight="1" x14ac:dyDescent="0.25">
      <c r="G37" s="138"/>
      <c r="H37" s="211"/>
    </row>
    <row r="38" spans="7:8" ht="20.25" customHeight="1" x14ac:dyDescent="0.2">
      <c r="G38" s="137"/>
      <c r="H38" s="211"/>
    </row>
    <row r="39" spans="7:8" ht="20.25" customHeight="1" x14ac:dyDescent="0.2">
      <c r="G39" s="137"/>
      <c r="H39" s="211"/>
    </row>
    <row r="40" spans="7:8" ht="20.25" customHeight="1" x14ac:dyDescent="0.2">
      <c r="G40" s="137"/>
      <c r="H40" s="211"/>
    </row>
    <row r="41" spans="7:8" ht="20.25" customHeight="1" x14ac:dyDescent="0.2">
      <c r="G41" s="137"/>
      <c r="H41" s="211"/>
    </row>
    <row r="42" spans="7:8" ht="20.25" customHeight="1" x14ac:dyDescent="0.2">
      <c r="G42" s="137"/>
      <c r="H42" s="211"/>
    </row>
    <row r="43" spans="7:8" ht="20.25" customHeight="1" x14ac:dyDescent="0.2">
      <c r="G43" s="137"/>
      <c r="H43" s="211"/>
    </row>
    <row r="44" spans="7:8" ht="20.25" customHeight="1" x14ac:dyDescent="0.2">
      <c r="G44" s="137"/>
      <c r="H44" s="211"/>
    </row>
    <row r="45" spans="7:8" ht="20.25" customHeight="1" x14ac:dyDescent="0.2">
      <c r="G45" s="137"/>
      <c r="H45" s="211"/>
    </row>
    <row r="46" spans="7:8" ht="20.25" customHeight="1" x14ac:dyDescent="0.2">
      <c r="G46" s="137"/>
      <c r="H46" s="211"/>
    </row>
    <row r="47" spans="7:8" ht="20.25" customHeight="1" x14ac:dyDescent="0.2">
      <c r="G47" s="140"/>
      <c r="H47" s="211"/>
    </row>
    <row r="48" spans="7:8" ht="20.25" customHeight="1" x14ac:dyDescent="0.2">
      <c r="G48" s="137"/>
      <c r="H48" s="211"/>
    </row>
    <row r="49" spans="7:8" ht="20.25" customHeight="1" x14ac:dyDescent="0.2">
      <c r="G49" s="137"/>
      <c r="H49" s="211"/>
    </row>
    <row r="50" spans="7:8" ht="20.25" customHeight="1" x14ac:dyDescent="0.2">
      <c r="G50" s="215"/>
      <c r="H50" s="211"/>
    </row>
    <row r="51" spans="7:8" ht="20.25" customHeight="1" x14ac:dyDescent="0.2">
      <c r="G51" s="210"/>
      <c r="H51" s="211"/>
    </row>
    <row r="52" spans="7:8" ht="20.25" customHeight="1" x14ac:dyDescent="0.2">
      <c r="G52" s="210"/>
      <c r="H52" s="211"/>
    </row>
    <row r="53" spans="7:8" ht="20.25" customHeight="1" x14ac:dyDescent="0.2">
      <c r="G53" s="210"/>
      <c r="H53" s="211"/>
    </row>
    <row r="54" spans="7:8" ht="20.25" customHeight="1" x14ac:dyDescent="0.2">
      <c r="G54" s="210"/>
      <c r="H54" s="211"/>
    </row>
    <row r="55" spans="7:8" ht="20.25" customHeight="1" x14ac:dyDescent="0.2">
      <c r="G55" s="210"/>
      <c r="H55" s="211"/>
    </row>
    <row r="56" spans="7:8" ht="20.25" customHeight="1" x14ac:dyDescent="0.2">
      <c r="G56" s="210"/>
      <c r="H56" s="211"/>
    </row>
    <row r="57" spans="7:8" ht="20.25" customHeight="1" x14ac:dyDescent="0.2">
      <c r="G57" s="210"/>
    </row>
    <row r="58" spans="7:8" ht="20.25" customHeight="1" x14ac:dyDescent="0.2">
      <c r="G58" s="210"/>
    </row>
    <row r="59" spans="7:8" ht="20.25" customHeight="1" x14ac:dyDescent="0.2">
      <c r="G59" s="210"/>
    </row>
    <row r="60" spans="7:8" ht="20.25" customHeight="1" x14ac:dyDescent="0.2">
      <c r="G60" s="210"/>
    </row>
    <row r="61" spans="7:8" ht="20.25" customHeight="1" x14ac:dyDescent="0.2">
      <c r="G61" s="210"/>
    </row>
    <row r="62" spans="7:8" ht="20.25" customHeight="1" x14ac:dyDescent="0.2">
      <c r="G62" s="210"/>
    </row>
    <row r="63" spans="7:8" ht="20.25" customHeight="1" x14ac:dyDescent="0.2">
      <c r="G63" s="210"/>
    </row>
    <row r="64" spans="7:8" ht="20.25" customHeight="1" x14ac:dyDescent="0.2">
      <c r="G64" s="210"/>
    </row>
    <row r="65" spans="7:8" ht="20.25" customHeight="1" x14ac:dyDescent="0.2">
      <c r="G65" s="210"/>
    </row>
    <row r="66" spans="7:8" ht="20.25" customHeight="1" x14ac:dyDescent="0.2">
      <c r="G66" s="215"/>
      <c r="H66" s="211"/>
    </row>
    <row r="67" spans="7:8" ht="20.25" customHeight="1" x14ac:dyDescent="0.2">
      <c r="G67" s="216"/>
      <c r="H67" s="215"/>
    </row>
  </sheetData>
  <sheetProtection password="CF64" sheet="1" objects="1" scenarios="1"/>
  <mergeCells count="9">
    <mergeCell ref="D12:E12"/>
    <mergeCell ref="B16:E17"/>
    <mergeCell ref="C18:E18"/>
    <mergeCell ref="C19:E19"/>
    <mergeCell ref="A3:E3"/>
    <mergeCell ref="D6:E6"/>
    <mergeCell ref="D8:E8"/>
    <mergeCell ref="D10:E10"/>
    <mergeCell ref="D11:E11"/>
  </mergeCells>
  <dataValidations count="2">
    <dataValidation type="list" allowBlank="1" showInputMessage="1" showErrorMessage="1" sqref="D8:E8">
      <formula1>ReportingDates</formula1>
    </dataValidation>
    <dataValidation type="list" allowBlank="1" showInputMessage="1" showErrorMessage="1" sqref="D6:E6">
      <formula1>BankNames</formula1>
    </dataValidation>
  </dataValidations>
  <pageMargins left="0.7" right="0.7" top="0.75" bottom="0.75" header="0.3" footer="0.3"/>
  <pageSetup paperSize="9" orientation="landscape" r:id="rId1"/>
  <colBreaks count="1" manualBreakCount="1">
    <brk id="13" max="30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8"/>
  </sheetPr>
  <dimension ref="A1:AR94"/>
  <sheetViews>
    <sheetView zoomScale="70" zoomScaleNormal="70" workbookViewId="0">
      <selection activeCell="D78" sqref="D78"/>
    </sheetView>
  </sheetViews>
  <sheetFormatPr defaultRowHeight="12.75" x14ac:dyDescent="0.2"/>
  <cols>
    <col min="1" max="1" width="1.7109375" style="2" customWidth="1"/>
    <col min="2" max="2" width="89.140625" style="2" customWidth="1"/>
    <col min="3" max="3" width="24.7109375" style="2" customWidth="1"/>
    <col min="4" max="5" width="16.7109375" style="2" customWidth="1"/>
    <col min="6" max="16384" width="9.140625" style="2"/>
  </cols>
  <sheetData>
    <row r="1" spans="1:44" s="143" customFormat="1" ht="30.2" customHeight="1" x14ac:dyDescent="0.4">
      <c r="A1" s="172" t="s">
        <v>234</v>
      </c>
      <c r="B1" s="173"/>
      <c r="C1" s="173"/>
      <c r="D1" s="173"/>
      <c r="E1" s="173"/>
      <c r="G1" s="174"/>
      <c r="H1" s="57"/>
      <c r="I1" s="57"/>
      <c r="J1" s="57"/>
      <c r="K1" s="57"/>
      <c r="L1" s="57"/>
      <c r="M1" s="57"/>
      <c r="N1" s="57"/>
      <c r="O1" s="57"/>
      <c r="P1" s="57"/>
      <c r="Q1" s="57"/>
      <c r="R1" s="57"/>
      <c r="S1" s="57"/>
      <c r="T1" s="57"/>
      <c r="U1" s="57"/>
      <c r="V1" s="57"/>
      <c r="W1" s="57"/>
      <c r="X1" s="57"/>
      <c r="Y1" s="57"/>
      <c r="Z1" s="57"/>
      <c r="AA1" s="57"/>
      <c r="AB1" s="57"/>
      <c r="AC1" s="57"/>
      <c r="AD1" s="57"/>
      <c r="AE1" s="57"/>
      <c r="AF1" s="57"/>
      <c r="AG1" s="57"/>
      <c r="AH1" s="57"/>
      <c r="AI1" s="57"/>
      <c r="AJ1" s="57"/>
      <c r="AK1" s="57"/>
      <c r="AL1" s="57"/>
      <c r="AM1" s="57"/>
      <c r="AN1" s="57"/>
      <c r="AO1" s="57"/>
      <c r="AP1" s="57"/>
      <c r="AQ1" s="57"/>
      <c r="AR1" s="57"/>
    </row>
    <row r="2" spans="1:44" s="145" customFormat="1" ht="15.75" x14ac:dyDescent="0.25">
      <c r="A2" s="101" t="s">
        <v>159</v>
      </c>
      <c r="B2" s="3"/>
      <c r="C2" s="3"/>
      <c r="D2" s="3"/>
      <c r="E2" s="3"/>
      <c r="F2" s="144"/>
      <c r="G2" s="167"/>
      <c r="H2" s="144"/>
      <c r="I2" s="144"/>
      <c r="J2" s="144"/>
      <c r="K2" s="144"/>
      <c r="L2" s="144"/>
      <c r="M2" s="144"/>
      <c r="N2" s="144"/>
      <c r="O2" s="144"/>
      <c r="P2" s="144"/>
      <c r="Q2" s="144"/>
      <c r="R2" s="144"/>
      <c r="S2" s="144"/>
      <c r="T2" s="144"/>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row>
    <row r="3" spans="1:44" s="21" customFormat="1" ht="15.75" x14ac:dyDescent="0.2">
      <c r="A3" s="146"/>
      <c r="B3" s="147"/>
      <c r="C3" s="148" t="s">
        <v>231</v>
      </c>
      <c r="D3" s="149"/>
      <c r="E3" s="149"/>
      <c r="F3" s="1"/>
      <c r="G3" s="20"/>
    </row>
    <row r="4" spans="1:44" ht="25.5" x14ac:dyDescent="0.2">
      <c r="A4" s="60"/>
      <c r="B4" s="61"/>
      <c r="C4" s="62" t="s">
        <v>24</v>
      </c>
      <c r="D4" s="150"/>
      <c r="E4" s="150"/>
      <c r="F4" s="3"/>
      <c r="G4" s="4"/>
    </row>
    <row r="5" spans="1:44" x14ac:dyDescent="0.2">
      <c r="A5" s="64"/>
      <c r="B5" s="151" t="s">
        <v>41</v>
      </c>
      <c r="C5" s="465">
        <v>0</v>
      </c>
      <c r="D5" s="152"/>
      <c r="E5" s="153"/>
      <c r="F5" s="3"/>
      <c r="G5" s="4"/>
    </row>
    <row r="6" spans="1:44" x14ac:dyDescent="0.2">
      <c r="A6" s="63"/>
      <c r="B6" s="151" t="s">
        <v>160</v>
      </c>
      <c r="C6" s="465">
        <v>0</v>
      </c>
      <c r="D6" s="152"/>
      <c r="E6" s="153"/>
      <c r="F6" s="3"/>
      <c r="G6" s="4"/>
    </row>
    <row r="7" spans="1:44" ht="25.5" x14ac:dyDescent="0.2">
      <c r="A7" s="63"/>
      <c r="B7" s="69" t="s">
        <v>161</v>
      </c>
      <c r="C7" s="465">
        <v>0</v>
      </c>
      <c r="D7" s="152"/>
      <c r="E7" s="153"/>
      <c r="F7" s="3"/>
      <c r="G7" s="4"/>
    </row>
    <row r="8" spans="1:44" x14ac:dyDescent="0.2">
      <c r="A8" s="63"/>
      <c r="B8" s="69" t="s">
        <v>162</v>
      </c>
      <c r="C8" s="465">
        <v>0</v>
      </c>
      <c r="D8" s="152"/>
      <c r="E8" s="153"/>
      <c r="F8" s="3"/>
      <c r="G8" s="4"/>
    </row>
    <row r="9" spans="1:44" x14ac:dyDescent="0.2">
      <c r="A9" s="63"/>
      <c r="B9" s="69" t="s">
        <v>163</v>
      </c>
      <c r="C9" s="465">
        <v>0</v>
      </c>
      <c r="D9" s="152"/>
      <c r="E9" s="153"/>
      <c r="F9" s="3"/>
      <c r="G9" s="4"/>
    </row>
    <row r="10" spans="1:44" x14ac:dyDescent="0.2">
      <c r="A10" s="63"/>
      <c r="B10" s="69" t="s">
        <v>164</v>
      </c>
      <c r="C10" s="465">
        <v>0</v>
      </c>
      <c r="D10" s="152"/>
      <c r="E10" s="153"/>
      <c r="F10" s="3"/>
      <c r="G10" s="4"/>
    </row>
    <row r="11" spans="1:44" x14ac:dyDescent="0.2">
      <c r="A11" s="63"/>
      <c r="B11" s="69" t="s">
        <v>165</v>
      </c>
      <c r="C11" s="465">
        <v>0</v>
      </c>
      <c r="D11" s="152"/>
      <c r="E11" s="153"/>
      <c r="F11" s="3"/>
      <c r="G11" s="4"/>
    </row>
    <row r="12" spans="1:44" x14ac:dyDescent="0.2">
      <c r="A12" s="63"/>
      <c r="B12" s="69" t="s">
        <v>166</v>
      </c>
      <c r="C12" s="465">
        <v>0</v>
      </c>
      <c r="D12" s="152"/>
      <c r="E12" s="153"/>
      <c r="F12" s="3"/>
      <c r="G12" s="4"/>
    </row>
    <row r="13" spans="1:44" ht="14.25" x14ac:dyDescent="0.2">
      <c r="A13" s="63"/>
      <c r="B13" s="127" t="s">
        <v>167</v>
      </c>
      <c r="C13" s="466">
        <f>IF(AND(ISNUMBER(C5),ISNUMBER(C6),ISNUMBER(C7),ISNUMBER(C8),ISNUMBER(C9),ISNUMBER(C10),ISNUMBER(C11),ISNUMBER(C12)),SUM(C5:C12),"")</f>
        <v>0</v>
      </c>
      <c r="D13" s="154"/>
      <c r="E13" s="155"/>
      <c r="F13" s="3"/>
      <c r="G13" s="4"/>
    </row>
    <row r="14" spans="1:44" s="3" customFormat="1" x14ac:dyDescent="0.2">
      <c r="A14" s="63"/>
      <c r="B14" s="40"/>
      <c r="C14" s="58"/>
      <c r="D14" s="59"/>
      <c r="E14" s="59"/>
      <c r="G14" s="4"/>
    </row>
    <row r="15" spans="1:44" s="156" customFormat="1" ht="15.75" x14ac:dyDescent="0.25">
      <c r="A15" s="101" t="s">
        <v>168</v>
      </c>
      <c r="B15" s="3"/>
      <c r="C15" s="3"/>
      <c r="D15" s="3"/>
      <c r="E15" s="3"/>
      <c r="G15" s="168"/>
    </row>
    <row r="16" spans="1:44" s="52" customFormat="1" ht="26.25" x14ac:dyDescent="0.25">
      <c r="A16" s="17" t="s">
        <v>169</v>
      </c>
      <c r="B16" s="17"/>
      <c r="C16" s="56"/>
      <c r="D16" s="57"/>
      <c r="E16" s="57"/>
      <c r="F16" s="57"/>
      <c r="G16" s="166"/>
    </row>
    <row r="17" spans="1:7" ht="25.5" x14ac:dyDescent="0.2">
      <c r="A17" s="60"/>
      <c r="B17" s="61"/>
      <c r="C17" s="62" t="s">
        <v>33</v>
      </c>
      <c r="D17" s="62" t="s">
        <v>34</v>
      </c>
      <c r="E17" s="62" t="s">
        <v>35</v>
      </c>
      <c r="F17" s="3"/>
      <c r="G17" s="4"/>
    </row>
    <row r="18" spans="1:7" x14ac:dyDescent="0.2">
      <c r="A18" s="60"/>
      <c r="B18" s="151" t="s">
        <v>170</v>
      </c>
      <c r="C18" s="74"/>
      <c r="D18" s="75" t="s">
        <v>37</v>
      </c>
      <c r="E18" s="75"/>
      <c r="F18" s="3"/>
      <c r="G18" s="4"/>
    </row>
    <row r="19" spans="1:7" ht="14.25" x14ac:dyDescent="0.2">
      <c r="A19" s="60"/>
      <c r="B19" s="157" t="s">
        <v>171</v>
      </c>
      <c r="C19" s="467">
        <v>0</v>
      </c>
      <c r="D19" s="169">
        <v>1</v>
      </c>
      <c r="E19" s="468">
        <f>IF(AND(ISNUMBER(C19),ISNUMBER(D19)),C19*D19,"")</f>
        <v>0</v>
      </c>
      <c r="F19" s="3"/>
      <c r="G19" s="4"/>
    </row>
    <row r="20" spans="1:7" ht="14.25" x14ac:dyDescent="0.2">
      <c r="A20" s="60"/>
      <c r="B20" s="157" t="s">
        <v>172</v>
      </c>
      <c r="C20" s="467">
        <v>0</v>
      </c>
      <c r="D20" s="169">
        <v>1</v>
      </c>
      <c r="E20" s="468">
        <f>IF(AND(ISNUMBER(C20),ISNUMBER(D20)),C20*D20,"")</f>
        <v>0</v>
      </c>
      <c r="F20" s="3"/>
      <c r="G20" s="4"/>
    </row>
    <row r="21" spans="1:7" x14ac:dyDescent="0.2">
      <c r="A21" s="60"/>
      <c r="B21" s="158" t="s">
        <v>173</v>
      </c>
      <c r="C21" s="467">
        <v>0</v>
      </c>
      <c r="D21" s="169">
        <v>0</v>
      </c>
      <c r="E21" s="468">
        <f>IF(AND(ISNUMBER(C21),ISNUMBER(D21)),C21*D21,"")</f>
        <v>0</v>
      </c>
      <c r="F21" s="3"/>
      <c r="G21" s="4"/>
    </row>
    <row r="22" spans="1:7" ht="14.25" x14ac:dyDescent="0.2">
      <c r="A22" s="60"/>
      <c r="B22" s="157" t="s">
        <v>174</v>
      </c>
      <c r="C22" s="467">
        <v>0</v>
      </c>
      <c r="D22" s="268">
        <v>0</v>
      </c>
      <c r="E22" s="468">
        <f>IF(AND(ISNUMBER(C22),ISNUMBER(D22)),C22*D22,"")</f>
        <v>0</v>
      </c>
      <c r="F22" s="3"/>
      <c r="G22" s="4"/>
    </row>
    <row r="23" spans="1:7" x14ac:dyDescent="0.2">
      <c r="A23" s="60"/>
      <c r="B23" s="151" t="s">
        <v>175</v>
      </c>
      <c r="C23" s="447"/>
      <c r="D23" s="447"/>
      <c r="E23" s="447"/>
      <c r="F23" s="3"/>
      <c r="G23" s="4"/>
    </row>
    <row r="24" spans="1:7" x14ac:dyDescent="0.2">
      <c r="A24" s="60"/>
      <c r="B24" s="158" t="s">
        <v>176</v>
      </c>
      <c r="C24" s="447"/>
      <c r="D24" s="447" t="s">
        <v>37</v>
      </c>
      <c r="E24" s="447"/>
      <c r="F24" s="3"/>
      <c r="G24" s="4"/>
    </row>
    <row r="25" spans="1:7" ht="14.25" x14ac:dyDescent="0.2">
      <c r="A25" s="60"/>
      <c r="B25" s="159" t="s">
        <v>177</v>
      </c>
      <c r="C25" s="467">
        <v>0</v>
      </c>
      <c r="D25" s="169">
        <v>1</v>
      </c>
      <c r="E25" s="468">
        <f>IF(AND(ISNUMBER(C25),ISNUMBER(D25)),C25*D25,"")</f>
        <v>0</v>
      </c>
      <c r="F25" s="3"/>
      <c r="G25" s="4"/>
    </row>
    <row r="26" spans="1:7" ht="14.25" x14ac:dyDescent="0.2">
      <c r="A26" s="60"/>
      <c r="B26" s="159" t="s">
        <v>178</v>
      </c>
      <c r="C26" s="467">
        <v>0</v>
      </c>
      <c r="D26" s="169">
        <v>1</v>
      </c>
      <c r="E26" s="468">
        <f>IF(AND(ISNUMBER(C26),ISNUMBER(D26)),C26*D26,"")</f>
        <v>0</v>
      </c>
      <c r="F26" s="3"/>
      <c r="G26" s="4"/>
    </row>
    <row r="27" spans="1:7" x14ac:dyDescent="0.2">
      <c r="A27" s="60"/>
      <c r="B27" s="160" t="s">
        <v>173</v>
      </c>
      <c r="C27" s="467">
        <v>0</v>
      </c>
      <c r="D27" s="169">
        <v>0</v>
      </c>
      <c r="E27" s="468">
        <f>IF(AND(ISNUMBER(C27),ISNUMBER(D27)),C27*D27,"")</f>
        <v>0</v>
      </c>
      <c r="F27" s="3"/>
      <c r="G27" s="4"/>
    </row>
    <row r="28" spans="1:7" ht="14.25" x14ac:dyDescent="0.2">
      <c r="A28" s="60"/>
      <c r="B28" s="159" t="s">
        <v>174</v>
      </c>
      <c r="C28" s="467">
        <v>0</v>
      </c>
      <c r="D28" s="269">
        <v>0</v>
      </c>
      <c r="E28" s="468">
        <f>IF(AND(ISNUMBER(C28),ISNUMBER(D28)),C28*D28,"")</f>
        <v>0</v>
      </c>
      <c r="F28" s="3"/>
      <c r="G28" s="4"/>
    </row>
    <row r="29" spans="1:7" x14ac:dyDescent="0.2">
      <c r="A29" s="60"/>
      <c r="B29" s="158" t="s">
        <v>179</v>
      </c>
      <c r="C29" s="447"/>
      <c r="D29" s="469" t="s">
        <v>37</v>
      </c>
      <c r="E29" s="447"/>
      <c r="F29" s="3"/>
      <c r="G29" s="4"/>
    </row>
    <row r="30" spans="1:7" ht="14.25" x14ac:dyDescent="0.2">
      <c r="A30" s="60"/>
      <c r="B30" s="159" t="s">
        <v>171</v>
      </c>
      <c r="C30" s="467">
        <v>0</v>
      </c>
      <c r="D30" s="169">
        <v>1</v>
      </c>
      <c r="E30" s="468">
        <f>IF(AND(ISNUMBER(C30),ISNUMBER(D30)),C30*D30,"")</f>
        <v>0</v>
      </c>
      <c r="F30" s="3"/>
      <c r="G30" s="4"/>
    </row>
    <row r="31" spans="1:7" ht="14.25" x14ac:dyDescent="0.2">
      <c r="A31" s="60"/>
      <c r="B31" s="159" t="s">
        <v>178</v>
      </c>
      <c r="C31" s="467">
        <v>0</v>
      </c>
      <c r="D31" s="169">
        <v>1</v>
      </c>
      <c r="E31" s="468">
        <f>IF(AND(ISNUMBER(C31),ISNUMBER(D31)),C31*D31,"")</f>
        <v>0</v>
      </c>
      <c r="F31" s="3"/>
      <c r="G31" s="4"/>
    </row>
    <row r="32" spans="1:7" x14ac:dyDescent="0.2">
      <c r="A32" s="60"/>
      <c r="B32" s="160" t="s">
        <v>173</v>
      </c>
      <c r="C32" s="467">
        <v>0</v>
      </c>
      <c r="D32" s="169">
        <v>0</v>
      </c>
      <c r="E32" s="468">
        <f>IF(AND(ISNUMBER(C32),ISNUMBER(D32)),C32*D32,"")</f>
        <v>0</v>
      </c>
      <c r="F32" s="3"/>
      <c r="G32" s="4"/>
    </row>
    <row r="33" spans="1:7" ht="14.25" x14ac:dyDescent="0.2">
      <c r="A33" s="60"/>
      <c r="B33" s="159" t="s">
        <v>174</v>
      </c>
      <c r="C33" s="467">
        <v>0</v>
      </c>
      <c r="D33" s="269">
        <v>0</v>
      </c>
      <c r="E33" s="468">
        <f>IF(AND(ISNUMBER(C33),ISNUMBER(D33)),C33*D33,"")</f>
        <v>0</v>
      </c>
      <c r="F33" s="3"/>
      <c r="G33" s="4"/>
    </row>
    <row r="34" spans="1:7" x14ac:dyDescent="0.2">
      <c r="A34" s="60"/>
      <c r="B34" s="158" t="s">
        <v>180</v>
      </c>
      <c r="C34" s="447"/>
      <c r="D34" s="469" t="s">
        <v>37</v>
      </c>
      <c r="E34" s="447"/>
      <c r="F34" s="3"/>
      <c r="G34" s="4"/>
    </row>
    <row r="35" spans="1:7" ht="14.25" x14ac:dyDescent="0.2">
      <c r="A35" s="60"/>
      <c r="B35" s="159" t="s">
        <v>171</v>
      </c>
      <c r="C35" s="467">
        <v>0</v>
      </c>
      <c r="D35" s="169">
        <v>1</v>
      </c>
      <c r="E35" s="468">
        <f>IF(AND(ISNUMBER(C35),ISNUMBER(D35)),C35*D35,"")</f>
        <v>0</v>
      </c>
      <c r="F35" s="3"/>
      <c r="G35" s="4"/>
    </row>
    <row r="36" spans="1:7" ht="14.25" x14ac:dyDescent="0.2">
      <c r="A36" s="60"/>
      <c r="B36" s="159" t="s">
        <v>181</v>
      </c>
      <c r="C36" s="467">
        <v>0</v>
      </c>
      <c r="D36" s="169">
        <v>1</v>
      </c>
      <c r="E36" s="468">
        <f>IF(AND(ISNUMBER(C36),ISNUMBER(D36)),C36*D36,"")</f>
        <v>0</v>
      </c>
      <c r="F36" s="3"/>
      <c r="G36" s="4"/>
    </row>
    <row r="37" spans="1:7" x14ac:dyDescent="0.2">
      <c r="A37" s="60"/>
      <c r="B37" s="160" t="s">
        <v>173</v>
      </c>
      <c r="C37" s="467">
        <v>0</v>
      </c>
      <c r="D37" s="169">
        <v>0</v>
      </c>
      <c r="E37" s="468">
        <f>IF(AND(ISNUMBER(C37),ISNUMBER(D37)),C37*D37,"")</f>
        <v>0</v>
      </c>
      <c r="F37" s="3"/>
      <c r="G37" s="4"/>
    </row>
    <row r="38" spans="1:7" ht="14.25" x14ac:dyDescent="0.2">
      <c r="A38" s="60"/>
      <c r="B38" s="159" t="s">
        <v>174</v>
      </c>
      <c r="C38" s="467">
        <v>0</v>
      </c>
      <c r="D38" s="269">
        <v>0</v>
      </c>
      <c r="E38" s="468">
        <f>IF(AND(ISNUMBER(C38),ISNUMBER(D38)),C38*D38,"")</f>
        <v>0</v>
      </c>
      <c r="F38" s="3"/>
      <c r="G38" s="4"/>
    </row>
    <row r="39" spans="1:7" x14ac:dyDescent="0.2">
      <c r="A39" s="60"/>
      <c r="B39" s="158" t="s">
        <v>182</v>
      </c>
      <c r="C39" s="447"/>
      <c r="D39" s="469" t="s">
        <v>37</v>
      </c>
      <c r="E39" s="447"/>
      <c r="F39" s="3"/>
      <c r="G39" s="4"/>
    </row>
    <row r="40" spans="1:7" ht="14.25" x14ac:dyDescent="0.2">
      <c r="A40" s="60"/>
      <c r="B40" s="159" t="s">
        <v>171</v>
      </c>
      <c r="C40" s="467">
        <v>0</v>
      </c>
      <c r="D40" s="169">
        <v>1</v>
      </c>
      <c r="E40" s="468">
        <f>IF(AND(ISNUMBER(C40),ISNUMBER(D40)),C40*D40,"")</f>
        <v>0</v>
      </c>
      <c r="F40" s="3"/>
      <c r="G40" s="4"/>
    </row>
    <row r="41" spans="1:7" ht="14.25" x14ac:dyDescent="0.2">
      <c r="A41" s="60"/>
      <c r="B41" s="159" t="s">
        <v>183</v>
      </c>
      <c r="C41" s="467">
        <v>0</v>
      </c>
      <c r="D41" s="169">
        <v>1</v>
      </c>
      <c r="E41" s="468">
        <f>IF(AND(ISNUMBER(C41),ISNUMBER(D41)),C41*D41,"")</f>
        <v>0</v>
      </c>
      <c r="F41" s="3"/>
      <c r="G41" s="4"/>
    </row>
    <row r="42" spans="1:7" x14ac:dyDescent="0.2">
      <c r="A42" s="60"/>
      <c r="B42" s="160" t="s">
        <v>173</v>
      </c>
      <c r="C42" s="467">
        <v>0</v>
      </c>
      <c r="D42" s="169">
        <v>0</v>
      </c>
      <c r="E42" s="468">
        <f>IF(AND(ISNUMBER(C42),ISNUMBER(D42)),C42*D42,"")</f>
        <v>0</v>
      </c>
      <c r="F42" s="3"/>
      <c r="G42" s="4"/>
    </row>
    <row r="43" spans="1:7" ht="14.25" x14ac:dyDescent="0.2">
      <c r="A43" s="60"/>
      <c r="B43" s="159" t="s">
        <v>174</v>
      </c>
      <c r="C43" s="467">
        <v>0</v>
      </c>
      <c r="D43" s="269">
        <v>0</v>
      </c>
      <c r="E43" s="468">
        <f>IF(AND(ISNUMBER(C43),ISNUMBER(D43)),C43*D43,"")</f>
        <v>0</v>
      </c>
      <c r="F43" s="3"/>
      <c r="G43" s="4"/>
    </row>
    <row r="44" spans="1:7" x14ac:dyDescent="0.2">
      <c r="A44" s="60"/>
      <c r="B44" s="158" t="s">
        <v>184</v>
      </c>
      <c r="C44" s="447"/>
      <c r="D44" s="469" t="s">
        <v>37</v>
      </c>
      <c r="E44" s="447"/>
      <c r="F44" s="3"/>
      <c r="G44" s="4"/>
    </row>
    <row r="45" spans="1:7" ht="14.25" x14ac:dyDescent="0.2">
      <c r="A45" s="60"/>
      <c r="B45" s="159" t="s">
        <v>171</v>
      </c>
      <c r="C45" s="467">
        <v>0</v>
      </c>
      <c r="D45" s="169">
        <v>1</v>
      </c>
      <c r="E45" s="468">
        <f>IF(AND(ISNUMBER(C45),ISNUMBER(D45)),C45*D45,"")</f>
        <v>0</v>
      </c>
      <c r="F45" s="3"/>
      <c r="G45" s="4"/>
    </row>
    <row r="46" spans="1:7" ht="14.25" x14ac:dyDescent="0.2">
      <c r="A46" s="60"/>
      <c r="B46" s="159" t="s">
        <v>183</v>
      </c>
      <c r="C46" s="467">
        <v>0</v>
      </c>
      <c r="D46" s="169">
        <v>1</v>
      </c>
      <c r="E46" s="468">
        <f>IF(AND(ISNUMBER(C46),ISNUMBER(D46)),C46*D46,"")</f>
        <v>0</v>
      </c>
      <c r="F46" s="3"/>
      <c r="G46" s="4"/>
    </row>
    <row r="47" spans="1:7" x14ac:dyDescent="0.2">
      <c r="A47" s="60"/>
      <c r="B47" s="160" t="s">
        <v>173</v>
      </c>
      <c r="C47" s="467">
        <v>0</v>
      </c>
      <c r="D47" s="169">
        <v>0</v>
      </c>
      <c r="E47" s="468">
        <f>IF(AND(ISNUMBER(C47),ISNUMBER(D47)),C47*D47,"")</f>
        <v>0</v>
      </c>
      <c r="F47" s="3"/>
      <c r="G47" s="4"/>
    </row>
    <row r="48" spans="1:7" ht="14.25" x14ac:dyDescent="0.2">
      <c r="A48" s="60"/>
      <c r="B48" s="159" t="s">
        <v>174</v>
      </c>
      <c r="C48" s="467">
        <v>0</v>
      </c>
      <c r="D48" s="268">
        <v>0</v>
      </c>
      <c r="E48" s="468">
        <f>IF(AND(ISNUMBER(C48),ISNUMBER(D48)),C48*D48,"")</f>
        <v>0</v>
      </c>
      <c r="F48" s="3"/>
      <c r="G48" s="4"/>
    </row>
    <row r="49" spans="1:7" x14ac:dyDescent="0.2">
      <c r="A49" s="60"/>
      <c r="B49" s="47" t="s">
        <v>185</v>
      </c>
      <c r="C49" s="76"/>
      <c r="D49" s="76"/>
      <c r="E49" s="470">
        <f>IF(AND(ISNUMBER(E19),ISNUMBER(E20),ISNUMBER(E21),ISNUMBER(E25),ISNUMBER(E26),ISNUMBER(E27),ISNUMBER(E30),ISNUMBER(E31),ISNUMBER(E32), ISNUMBER(E35), ISNUMBER(E36), ISNUMBER(E37),ISNUMBER(E40),ISNUMBER(E41),ISNUMBER(E42),ISNUMBER(E45),ISNUMBER(E46),ISNUMBER(E47)),SUM(E19:E22,E25:E28,E30:E33,E35:E38,E40:E43,E45:E48),"")</f>
        <v>0</v>
      </c>
      <c r="F49" s="3"/>
      <c r="G49" s="4"/>
    </row>
    <row r="50" spans="1:7" x14ac:dyDescent="0.2">
      <c r="A50" s="67"/>
      <c r="B50" s="68"/>
      <c r="C50" s="38"/>
      <c r="D50" s="38"/>
      <c r="E50" s="38"/>
      <c r="F50" s="3"/>
      <c r="G50" s="4"/>
    </row>
    <row r="51" spans="1:7" s="52" customFormat="1" ht="26.25" x14ac:dyDescent="0.25">
      <c r="A51" s="17" t="s">
        <v>186</v>
      </c>
      <c r="B51" s="17"/>
      <c r="C51" s="56"/>
      <c r="D51" s="57"/>
      <c r="E51" s="57"/>
      <c r="F51" s="57"/>
      <c r="G51" s="166"/>
    </row>
    <row r="52" spans="1:7" x14ac:dyDescent="0.2">
      <c r="A52" s="60"/>
      <c r="B52" s="42"/>
      <c r="C52" s="62" t="s">
        <v>33</v>
      </c>
      <c r="D52" s="3"/>
      <c r="E52" s="3"/>
      <c r="F52" s="3"/>
      <c r="G52" s="4"/>
    </row>
    <row r="53" spans="1:7" x14ac:dyDescent="0.2">
      <c r="A53" s="60"/>
      <c r="B53" s="37" t="s">
        <v>42</v>
      </c>
      <c r="C53" s="467">
        <v>0</v>
      </c>
      <c r="D53" s="3"/>
      <c r="E53" s="3"/>
      <c r="F53" s="3"/>
      <c r="G53" s="4"/>
    </row>
    <row r="54" spans="1:7" x14ac:dyDescent="0.2">
      <c r="A54" s="60"/>
      <c r="B54" s="37" t="s">
        <v>63</v>
      </c>
      <c r="C54" s="467">
        <v>0</v>
      </c>
      <c r="D54" s="3"/>
      <c r="E54" s="3"/>
      <c r="F54" s="3"/>
      <c r="G54" s="4"/>
    </row>
    <row r="55" spans="1:7" ht="25.5" x14ac:dyDescent="0.2">
      <c r="A55" s="60"/>
      <c r="B55" s="37" t="s">
        <v>187</v>
      </c>
      <c r="C55" s="467">
        <v>0</v>
      </c>
      <c r="D55" s="3"/>
      <c r="E55" s="3"/>
      <c r="F55" s="3"/>
      <c r="G55" s="4"/>
    </row>
    <row r="56" spans="1:7" x14ac:dyDescent="0.2">
      <c r="A56" s="65"/>
      <c r="B56" s="37" t="s">
        <v>47</v>
      </c>
      <c r="C56" s="467">
        <v>0</v>
      </c>
      <c r="D56" s="3"/>
      <c r="E56" s="3"/>
      <c r="F56" s="3"/>
      <c r="G56" s="4"/>
    </row>
    <row r="57" spans="1:7" x14ac:dyDescent="0.2">
      <c r="A57" s="60"/>
      <c r="B57" s="35" t="s">
        <v>188</v>
      </c>
      <c r="C57" s="467">
        <v>0</v>
      </c>
      <c r="D57" s="3"/>
      <c r="E57" s="3"/>
      <c r="F57" s="3"/>
      <c r="G57" s="4"/>
    </row>
    <row r="58" spans="1:7" x14ac:dyDescent="0.2">
      <c r="A58" s="60"/>
      <c r="B58" s="37" t="s">
        <v>50</v>
      </c>
      <c r="C58" s="467">
        <v>0</v>
      </c>
      <c r="D58" s="3"/>
      <c r="E58" s="3"/>
      <c r="F58" s="3"/>
      <c r="G58" s="4"/>
    </row>
    <row r="59" spans="1:7" x14ac:dyDescent="0.2">
      <c r="A59" s="60"/>
      <c r="B59" s="37" t="s">
        <v>189</v>
      </c>
      <c r="C59" s="467">
        <v>0</v>
      </c>
      <c r="D59" s="3"/>
      <c r="E59" s="3"/>
      <c r="F59" s="3"/>
      <c r="G59" s="4"/>
    </row>
    <row r="60" spans="1:7" x14ac:dyDescent="0.2">
      <c r="A60" s="60"/>
      <c r="B60" s="51" t="s">
        <v>190</v>
      </c>
      <c r="C60" s="450">
        <f>IF(AND(ISNUMBER(C53),ISNUMBER(C54),ISNUMBER(C55),ISNUMBER(C56),ISNUMBER(C57),ISNUMBER(C58),ISNUMBER(C59)),SUM(C53:C57,C58:C59),"")</f>
        <v>0</v>
      </c>
      <c r="D60" s="3"/>
      <c r="E60" s="3"/>
      <c r="F60" s="3"/>
      <c r="G60" s="4"/>
    </row>
    <row r="61" spans="1:7" s="52" customFormat="1" ht="26.25" x14ac:dyDescent="0.25">
      <c r="A61" s="17" t="s">
        <v>191</v>
      </c>
      <c r="B61" s="17"/>
      <c r="C61" s="56"/>
      <c r="D61" s="57"/>
      <c r="E61" s="57"/>
      <c r="F61" s="57"/>
      <c r="G61" s="166"/>
    </row>
    <row r="62" spans="1:7" s="52" customFormat="1" ht="26.25" x14ac:dyDescent="0.25">
      <c r="A62" s="17"/>
      <c r="B62" s="17"/>
      <c r="C62" s="56"/>
      <c r="D62" s="57"/>
      <c r="E62" s="57"/>
      <c r="F62" s="57"/>
      <c r="G62" s="166"/>
    </row>
    <row r="63" spans="1:7" x14ac:dyDescent="0.2">
      <c r="A63" s="63"/>
      <c r="B63" s="161" t="s">
        <v>62</v>
      </c>
      <c r="C63" s="471">
        <f>IF(AND(ISNUMBER(E49),ISNUMBER(C60)),E49+C60,"")</f>
        <v>0</v>
      </c>
      <c r="D63" s="162"/>
      <c r="E63" s="3"/>
      <c r="F63" s="3"/>
      <c r="G63" s="4"/>
    </row>
    <row r="64" spans="1:7" s="52" customFormat="1" ht="26.25" x14ac:dyDescent="0.25">
      <c r="A64" s="17" t="s">
        <v>192</v>
      </c>
      <c r="B64" s="17"/>
      <c r="C64" s="56"/>
      <c r="D64" s="57"/>
      <c r="E64" s="57"/>
      <c r="F64" s="57"/>
      <c r="G64" s="166"/>
    </row>
    <row r="65" spans="1:7" s="52" customFormat="1" ht="26.25" x14ac:dyDescent="0.25">
      <c r="A65" s="17" t="s">
        <v>193</v>
      </c>
      <c r="B65" s="17"/>
      <c r="C65" s="56"/>
      <c r="D65" s="57"/>
      <c r="E65" s="57"/>
      <c r="F65" s="57"/>
      <c r="G65" s="166"/>
    </row>
    <row r="66" spans="1:7" x14ac:dyDescent="0.2">
      <c r="A66" s="60"/>
      <c r="B66" s="42"/>
      <c r="C66" s="62" t="s">
        <v>33</v>
      </c>
      <c r="D66" s="3"/>
      <c r="E66" s="3"/>
      <c r="F66" s="3"/>
      <c r="G66" s="4"/>
    </row>
    <row r="67" spans="1:7" x14ac:dyDescent="0.2">
      <c r="A67" s="60"/>
      <c r="B67" s="34" t="s">
        <v>194</v>
      </c>
      <c r="C67" s="77"/>
      <c r="D67" s="3"/>
      <c r="E67" s="3"/>
      <c r="F67" s="3"/>
      <c r="G67" s="4"/>
    </row>
    <row r="68" spans="1:7" x14ac:dyDescent="0.2">
      <c r="A68" s="60"/>
      <c r="B68" s="45" t="s">
        <v>96</v>
      </c>
      <c r="C68" s="467">
        <v>0</v>
      </c>
      <c r="D68" s="3"/>
      <c r="E68" s="3"/>
      <c r="F68" s="3"/>
      <c r="G68" s="4"/>
    </row>
    <row r="69" spans="1:7" x14ac:dyDescent="0.2">
      <c r="A69" s="60"/>
      <c r="B69" s="45" t="s">
        <v>11</v>
      </c>
      <c r="C69" s="467">
        <v>0</v>
      </c>
      <c r="D69" s="3"/>
      <c r="E69" s="3"/>
      <c r="F69" s="3"/>
      <c r="G69" s="4"/>
    </row>
    <row r="70" spans="1:7" x14ac:dyDescent="0.2">
      <c r="A70" s="60"/>
      <c r="B70" s="45" t="s">
        <v>77</v>
      </c>
      <c r="C70" s="467">
        <v>0</v>
      </c>
      <c r="D70" s="3"/>
      <c r="E70" s="3"/>
      <c r="F70" s="3"/>
      <c r="G70" s="4"/>
    </row>
    <row r="71" spans="1:7" x14ac:dyDescent="0.2">
      <c r="A71" s="60"/>
      <c r="B71" s="45" t="s">
        <v>195</v>
      </c>
      <c r="C71" s="467">
        <v>0</v>
      </c>
      <c r="D71" s="3"/>
      <c r="E71" s="3"/>
      <c r="F71" s="3"/>
      <c r="G71" s="4"/>
    </row>
    <row r="72" spans="1:7" x14ac:dyDescent="0.2">
      <c r="A72" s="60"/>
      <c r="B72" s="45" t="s">
        <v>99</v>
      </c>
      <c r="C72" s="467">
        <v>0</v>
      </c>
      <c r="D72" s="3"/>
      <c r="E72" s="3"/>
      <c r="F72" s="3"/>
      <c r="G72" s="4"/>
    </row>
    <row r="73" spans="1:7" x14ac:dyDescent="0.2">
      <c r="A73" s="60"/>
      <c r="B73" s="36" t="s">
        <v>196</v>
      </c>
      <c r="C73" s="450">
        <f>IF(AND(ISNUMBER(C68),ISNUMBER(C69),ISNUMBER(C70),ISNUMBER(C71),ISNUMBER(C72)),SUM(C68:C70,C71:C72),"")</f>
        <v>0</v>
      </c>
      <c r="D73" s="3"/>
      <c r="E73" s="3"/>
      <c r="F73" s="3"/>
      <c r="G73" s="4"/>
    </row>
    <row r="74" spans="1:7" s="52" customFormat="1" ht="26.25" x14ac:dyDescent="0.25">
      <c r="A74" s="17" t="s">
        <v>197</v>
      </c>
      <c r="B74" s="17"/>
      <c r="C74" s="56"/>
      <c r="D74" s="57"/>
      <c r="E74" s="57"/>
      <c r="F74" s="57"/>
      <c r="G74" s="166"/>
    </row>
    <row r="75" spans="1:7" x14ac:dyDescent="0.2">
      <c r="A75" s="63"/>
      <c r="B75" s="42"/>
      <c r="C75" s="62" t="s">
        <v>33</v>
      </c>
      <c r="D75" s="3"/>
      <c r="E75" s="3"/>
      <c r="F75" s="3"/>
      <c r="G75" s="4"/>
    </row>
    <row r="76" spans="1:7" x14ac:dyDescent="0.2">
      <c r="A76" s="60"/>
      <c r="B76" s="45" t="s">
        <v>59</v>
      </c>
      <c r="C76" s="467">
        <v>0</v>
      </c>
      <c r="D76" s="3"/>
      <c r="E76" s="3"/>
      <c r="F76" s="3"/>
      <c r="G76" s="4"/>
    </row>
    <row r="77" spans="1:7" x14ac:dyDescent="0.2">
      <c r="A77" s="60"/>
      <c r="B77" s="45" t="s">
        <v>198</v>
      </c>
      <c r="C77" s="467">
        <v>0</v>
      </c>
      <c r="D77" s="3"/>
      <c r="E77" s="3"/>
      <c r="F77" s="3"/>
      <c r="G77" s="4"/>
    </row>
    <row r="78" spans="1:7" ht="25.5" x14ac:dyDescent="0.2">
      <c r="A78" s="60"/>
      <c r="B78" s="45" t="s">
        <v>199</v>
      </c>
      <c r="C78" s="467">
        <v>0</v>
      </c>
      <c r="D78" s="3"/>
      <c r="E78" s="3"/>
      <c r="F78" s="3"/>
      <c r="G78" s="4"/>
    </row>
    <row r="79" spans="1:7" x14ac:dyDescent="0.2">
      <c r="A79" s="60"/>
      <c r="B79" s="45" t="s">
        <v>200</v>
      </c>
      <c r="C79" s="467">
        <v>0</v>
      </c>
      <c r="D79" s="3"/>
      <c r="E79" s="3"/>
      <c r="F79" s="3"/>
      <c r="G79" s="4"/>
    </row>
    <row r="80" spans="1:7" x14ac:dyDescent="0.2">
      <c r="A80" s="60"/>
      <c r="B80" s="36" t="s">
        <v>18</v>
      </c>
      <c r="C80" s="450">
        <f>IF(AND(ISNUMBER(C76),ISNUMBER(C77),ISNUMBER(C78),ISNUMBER(C79)),SUM(C76:C77,C78:C79),"")</f>
        <v>0</v>
      </c>
      <c r="D80" s="3"/>
      <c r="E80" s="3"/>
      <c r="F80" s="3"/>
      <c r="G80" s="4"/>
    </row>
    <row r="81" spans="1:7" s="52" customFormat="1" ht="26.25" x14ac:dyDescent="0.25">
      <c r="A81" s="17" t="s">
        <v>201</v>
      </c>
      <c r="B81" s="17"/>
      <c r="C81" s="56"/>
      <c r="D81" s="57"/>
      <c r="E81" s="57"/>
      <c r="F81" s="57"/>
      <c r="G81" s="166"/>
    </row>
    <row r="82" spans="1:7" s="52" customFormat="1" ht="15.75" x14ac:dyDescent="0.25">
      <c r="A82" s="66"/>
      <c r="B82" s="66"/>
      <c r="C82" s="66"/>
      <c r="D82" s="66"/>
      <c r="E82" s="66"/>
      <c r="F82" s="57"/>
      <c r="G82" s="166"/>
    </row>
    <row r="83" spans="1:7" x14ac:dyDescent="0.2">
      <c r="A83" s="60"/>
      <c r="B83" s="161" t="s">
        <v>202</v>
      </c>
      <c r="C83" s="471">
        <f>IF(AND(ISNUMBER(C73),ISNUMBER(C80)),C73+C80,"")</f>
        <v>0</v>
      </c>
      <c r="D83" s="162"/>
      <c r="E83" s="3"/>
      <c r="F83" s="3"/>
      <c r="G83" s="4"/>
    </row>
    <row r="84" spans="1:7" x14ac:dyDescent="0.2">
      <c r="A84" s="3"/>
      <c r="B84" s="3"/>
      <c r="C84" s="3"/>
      <c r="D84" s="3"/>
      <c r="E84" s="3"/>
      <c r="F84" s="3"/>
      <c r="G84" s="4"/>
    </row>
    <row r="85" spans="1:7" ht="15.75" x14ac:dyDescent="0.25">
      <c r="A85" s="12" t="s">
        <v>203</v>
      </c>
      <c r="B85" s="3"/>
      <c r="C85" s="3"/>
      <c r="D85" s="3"/>
      <c r="E85" s="3"/>
      <c r="F85" s="3"/>
      <c r="G85" s="4"/>
    </row>
    <row r="86" spans="1:7" ht="15.75" x14ac:dyDescent="0.25">
      <c r="A86" s="17"/>
      <c r="B86" s="161" t="s">
        <v>204</v>
      </c>
      <c r="C86" s="471">
        <f>IF(AND(ISNUMBER(C13),ISNUMBER(C63),ISNUMBER(C83)),(C83+C13)-C63,"")</f>
        <v>0</v>
      </c>
      <c r="D86" s="3"/>
      <c r="E86" s="3"/>
      <c r="F86" s="3"/>
      <c r="G86" s="4"/>
    </row>
    <row r="87" spans="1:7" s="84" customFormat="1" ht="15.75" x14ac:dyDescent="0.25">
      <c r="A87" s="163"/>
      <c r="B87" s="162"/>
      <c r="C87" s="164"/>
      <c r="D87" s="126"/>
      <c r="E87" s="126"/>
      <c r="F87" s="126"/>
      <c r="G87" s="87"/>
    </row>
    <row r="88" spans="1:7" s="52" customFormat="1" ht="14.25" x14ac:dyDescent="0.2">
      <c r="A88" s="57"/>
      <c r="B88" s="57" t="s">
        <v>232</v>
      </c>
      <c r="C88" s="57"/>
      <c r="D88" s="57"/>
      <c r="E88" s="57"/>
      <c r="F88" s="57"/>
      <c r="G88" s="166"/>
    </row>
    <row r="89" spans="1:7" s="52" customFormat="1" ht="14.25" x14ac:dyDescent="0.2">
      <c r="A89" s="57"/>
      <c r="B89" s="171" t="s">
        <v>205</v>
      </c>
      <c r="C89" s="57"/>
      <c r="D89" s="57"/>
      <c r="E89" s="57"/>
      <c r="F89" s="57"/>
      <c r="G89" s="166"/>
    </row>
    <row r="90" spans="1:7" s="52" customFormat="1" ht="14.25" x14ac:dyDescent="0.2">
      <c r="A90" s="57"/>
      <c r="B90" s="171" t="s">
        <v>206</v>
      </c>
      <c r="C90" s="57"/>
      <c r="D90" s="57"/>
      <c r="E90" s="57"/>
      <c r="F90" s="57"/>
      <c r="G90" s="166"/>
    </row>
    <row r="91" spans="1:7" s="52" customFormat="1" ht="14.25" x14ac:dyDescent="0.2">
      <c r="A91" s="57"/>
      <c r="B91" s="170" t="s">
        <v>207</v>
      </c>
      <c r="C91" s="57"/>
      <c r="D91" s="57"/>
      <c r="E91" s="57"/>
      <c r="F91" s="57"/>
      <c r="G91" s="166"/>
    </row>
    <row r="92" spans="1:7" s="52" customFormat="1" ht="14.25" x14ac:dyDescent="0.2">
      <c r="A92" s="57"/>
      <c r="B92" s="170" t="s">
        <v>208</v>
      </c>
      <c r="C92" s="57"/>
      <c r="D92" s="57"/>
      <c r="E92" s="57"/>
      <c r="F92" s="57"/>
      <c r="G92" s="166"/>
    </row>
    <row r="93" spans="1:7" x14ac:dyDescent="0.2">
      <c r="A93" s="3"/>
      <c r="B93" s="170"/>
      <c r="C93" s="3"/>
      <c r="D93" s="3"/>
      <c r="E93" s="3"/>
      <c r="F93" s="3"/>
      <c r="G93" s="4"/>
    </row>
    <row r="94" spans="1:7" x14ac:dyDescent="0.2">
      <c r="A94" s="39"/>
      <c r="B94" s="39"/>
      <c r="C94" s="39"/>
      <c r="D94" s="39"/>
      <c r="E94" s="39"/>
      <c r="F94" s="39"/>
      <c r="G94" s="5"/>
    </row>
  </sheetData>
  <sheetProtection password="CF64" sheet="1" objects="1" scenarios="1"/>
  <dataValidations count="3">
    <dataValidation type="decimal" allowBlank="1" showInputMessage="1" showErrorMessage="1" sqref="C80:C1048576 C1:C4 C13:C18 C23:C24 C29 C34 C39 C44 C49:C52 C60:C67 C73:C75 E1:E1048576 D1:D21 D23:D27 D29:D32 D34:D37 D39:D42 D44:D47 D49:D1048576">
      <formula1>-1000000000</formula1>
      <formula2>1000000000</formula2>
    </dataValidation>
    <dataValidation type="custom" allowBlank="1" showErrorMessage="1" errorTitle="Invalid Value" error="This cell must contain a number with no more than 8 character(s) and 5 decimal(s) of precision." sqref="D22 D28 D33 D38 D43 D48">
      <formula1>AND(AND(AND(LEN(D22)&lt;=9,LEN(D22)-FIND(".",D22&amp;".")&lt;=5),FIND(".",D22&amp;".")-1&lt;=3), ISNUMBER(D22))</formula1>
    </dataValidation>
    <dataValidation type="custom" showErrorMessage="1" errorTitle="Invalid Value" error="This cell must contain a number with no more than a total of 9 whole number(s) and 2 decimal(s) of precision." sqref="C5:C12 C19:C22 C25:C28 C30:C33 C35:C38 C40:C43 C45:C48 C53:C59 C68:C72 C76:C79">
      <formula1>AND(AND(FIND(".",C5&amp;".")&lt;=10,LEN(C5)-FIND(".",C5&amp;".")&lt;=2),ISNUMBER(C5))</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8"/>
  </sheetPr>
  <dimension ref="A1:Z119"/>
  <sheetViews>
    <sheetView zoomScale="62" zoomScaleNormal="62" workbookViewId="0">
      <selection activeCell="G39" sqref="G39"/>
    </sheetView>
  </sheetViews>
  <sheetFormatPr defaultRowHeight="12.75" x14ac:dyDescent="0.2"/>
  <cols>
    <col min="1" max="1" width="1.7109375" style="2" customWidth="1"/>
    <col min="2" max="2" width="100.7109375" style="2" customWidth="1"/>
    <col min="3" max="3" width="20.7109375" style="237" customWidth="1"/>
    <col min="4" max="9" width="16.7109375" style="2" customWidth="1"/>
    <col min="10" max="10" width="16.7109375" style="84" customWidth="1"/>
    <col min="11" max="11" width="16.7109375" style="2" customWidth="1"/>
    <col min="12" max="12" width="1.7109375" style="2" customWidth="1"/>
    <col min="13" max="13" width="9.140625" style="84" customWidth="1"/>
    <col min="14" max="21" width="9.140625" style="84"/>
    <col min="22" max="22" width="9.140625" style="2"/>
    <col min="23" max="26" width="9.140625" style="84"/>
    <col min="27" max="16384" width="9.140625" style="2"/>
  </cols>
  <sheetData>
    <row r="1" spans="1:26" s="52" customFormat="1" ht="30.2" customHeight="1" x14ac:dyDescent="0.4">
      <c r="A1" s="172" t="s">
        <v>235</v>
      </c>
      <c r="B1" s="173"/>
      <c r="C1" s="220"/>
      <c r="D1" s="173"/>
      <c r="E1" s="173"/>
      <c r="F1" s="173"/>
      <c r="G1" s="173"/>
      <c r="H1" s="173"/>
      <c r="I1" s="173"/>
      <c r="J1" s="175"/>
      <c r="K1" s="173"/>
      <c r="L1" s="5"/>
      <c r="M1" s="79"/>
      <c r="N1" s="79"/>
      <c r="O1" s="79"/>
      <c r="P1" s="79"/>
      <c r="Q1" s="79"/>
      <c r="R1" s="79"/>
      <c r="S1" s="79"/>
      <c r="T1" s="79"/>
      <c r="U1" s="79"/>
      <c r="W1" s="79"/>
      <c r="X1" s="79"/>
      <c r="Y1" s="79"/>
      <c r="Z1" s="79"/>
    </row>
    <row r="2" spans="1:26" s="52" customFormat="1" ht="30.2" customHeight="1" x14ac:dyDescent="0.25">
      <c r="A2" s="176" t="s">
        <v>30</v>
      </c>
      <c r="B2" s="176"/>
      <c r="C2" s="221"/>
      <c r="D2" s="177"/>
      <c r="E2" s="177"/>
      <c r="F2" s="177"/>
      <c r="G2" s="177"/>
      <c r="H2" s="177"/>
      <c r="I2" s="177"/>
      <c r="J2" s="178"/>
      <c r="K2" s="177"/>
      <c r="L2" s="54"/>
      <c r="M2" s="82"/>
      <c r="N2" s="82"/>
      <c r="O2" s="82"/>
      <c r="P2" s="82"/>
      <c r="Q2" s="82"/>
      <c r="R2" s="82"/>
      <c r="S2" s="82"/>
      <c r="T2" s="82"/>
      <c r="U2" s="82"/>
      <c r="V2" s="57"/>
      <c r="W2" s="79"/>
      <c r="X2" s="79"/>
      <c r="Y2" s="79"/>
      <c r="Z2" s="79"/>
    </row>
    <row r="3" spans="1:26" s="52" customFormat="1" ht="30.2" customHeight="1" x14ac:dyDescent="0.25">
      <c r="A3" s="17" t="s">
        <v>65</v>
      </c>
      <c r="B3" s="17"/>
      <c r="C3" s="222"/>
      <c r="D3" s="56"/>
      <c r="E3" s="56"/>
      <c r="F3" s="56"/>
      <c r="G3" s="56"/>
      <c r="H3" s="56"/>
      <c r="I3" s="56"/>
      <c r="J3" s="81"/>
      <c r="K3" s="56"/>
      <c r="L3" s="4"/>
      <c r="M3" s="82"/>
      <c r="N3" s="82"/>
      <c r="O3" s="82"/>
      <c r="P3" s="82"/>
      <c r="Q3" s="82"/>
      <c r="R3" s="82"/>
      <c r="S3" s="82"/>
      <c r="T3" s="82"/>
      <c r="U3" s="82"/>
      <c r="V3" s="57"/>
      <c r="W3" s="79"/>
      <c r="X3" s="79"/>
      <c r="Y3" s="79"/>
      <c r="Z3" s="79"/>
    </row>
    <row r="4" spans="1:26" ht="30.2" customHeight="1" x14ac:dyDescent="0.2">
      <c r="A4" s="60"/>
      <c r="B4" s="61"/>
      <c r="C4" s="62" t="s">
        <v>61</v>
      </c>
      <c r="D4" s="62" t="s">
        <v>66</v>
      </c>
      <c r="E4" s="62" t="s">
        <v>67</v>
      </c>
      <c r="F4" s="62" t="s">
        <v>68</v>
      </c>
      <c r="G4" s="62" t="s">
        <v>69</v>
      </c>
      <c r="H4" s="62" t="s">
        <v>70</v>
      </c>
      <c r="I4" s="62" t="s">
        <v>71</v>
      </c>
      <c r="J4" s="83" t="s">
        <v>72</v>
      </c>
      <c r="K4" s="62" t="s">
        <v>73</v>
      </c>
      <c r="L4" s="4"/>
      <c r="M4" s="79"/>
    </row>
    <row r="5" spans="1:26" ht="30.2" customHeight="1" x14ac:dyDescent="0.2">
      <c r="A5" s="60"/>
      <c r="B5" s="36" t="s">
        <v>74</v>
      </c>
      <c r="C5" s="238" t="s">
        <v>227</v>
      </c>
      <c r="D5" s="440">
        <v>0</v>
      </c>
      <c r="E5" s="440">
        <v>0</v>
      </c>
      <c r="F5" s="440">
        <v>0</v>
      </c>
      <c r="G5" s="440">
        <v>0</v>
      </c>
      <c r="H5" s="440">
        <v>0</v>
      </c>
      <c r="I5" s="440">
        <v>0</v>
      </c>
      <c r="J5" s="440">
        <v>0</v>
      </c>
      <c r="K5" s="441">
        <f>IF(AND(ISNUMBER(D5),ISNUMBER(E5),ISNUMBER(F5),ISNUMBER(G5),ISNUMBER(H5),ISNUMBER(I5),ISNUMBER(J5)),SUM(D5:J5),"")</f>
        <v>0</v>
      </c>
      <c r="L5" s="4"/>
      <c r="M5" s="79"/>
    </row>
    <row r="6" spans="1:26" s="52" customFormat="1" ht="45" customHeight="1" x14ac:dyDescent="0.25">
      <c r="A6" s="17" t="s">
        <v>75</v>
      </c>
      <c r="B6" s="17"/>
      <c r="C6" s="222"/>
      <c r="D6" s="56"/>
      <c r="E6" s="56"/>
      <c r="F6" s="56"/>
      <c r="G6" s="56"/>
      <c r="H6" s="56"/>
      <c r="I6" s="56"/>
      <c r="J6" s="81"/>
      <c r="K6" s="56"/>
      <c r="L6" s="4"/>
      <c r="M6" s="82"/>
      <c r="N6" s="82"/>
      <c r="O6" s="82"/>
      <c r="P6" s="82"/>
      <c r="Q6" s="82"/>
      <c r="R6" s="82"/>
      <c r="S6" s="82"/>
      <c r="T6" s="82"/>
      <c r="U6" s="82"/>
      <c r="V6" s="57"/>
      <c r="W6" s="79"/>
      <c r="X6" s="79"/>
      <c r="Y6" s="79"/>
      <c r="Z6" s="79"/>
    </row>
    <row r="7" spans="1:26" ht="30.2" customHeight="1" x14ac:dyDescent="0.2">
      <c r="A7" s="60"/>
      <c r="B7" s="61"/>
      <c r="C7" s="62" t="s">
        <v>61</v>
      </c>
      <c r="D7" s="62" t="s">
        <v>66</v>
      </c>
      <c r="E7" s="62" t="s">
        <v>67</v>
      </c>
      <c r="F7" s="62" t="s">
        <v>68</v>
      </c>
      <c r="G7" s="62" t="s">
        <v>69</v>
      </c>
      <c r="H7" s="62" t="s">
        <v>70</v>
      </c>
      <c r="I7" s="62" t="s">
        <v>71</v>
      </c>
      <c r="J7" s="83" t="s">
        <v>72</v>
      </c>
      <c r="K7" s="62" t="s">
        <v>73</v>
      </c>
      <c r="L7" s="4"/>
      <c r="M7" s="79"/>
    </row>
    <row r="8" spans="1:26" ht="15" customHeight="1" x14ac:dyDescent="0.2">
      <c r="A8" s="60"/>
      <c r="B8" s="37" t="s">
        <v>76</v>
      </c>
      <c r="C8" s="239" t="s">
        <v>228</v>
      </c>
      <c r="D8" s="78"/>
      <c r="E8" s="78"/>
      <c r="F8" s="78"/>
      <c r="G8" s="78"/>
      <c r="H8" s="78"/>
      <c r="I8" s="78"/>
      <c r="J8" s="78"/>
      <c r="K8" s="78"/>
      <c r="L8" s="4"/>
    </row>
    <row r="9" spans="1:26" ht="15" customHeight="1" x14ac:dyDescent="0.2">
      <c r="A9" s="60"/>
      <c r="B9" s="45" t="s">
        <v>8</v>
      </c>
      <c r="C9" s="239" t="s">
        <v>228</v>
      </c>
      <c r="D9" s="440">
        <v>0</v>
      </c>
      <c r="E9" s="440">
        <v>0</v>
      </c>
      <c r="F9" s="440">
        <v>0</v>
      </c>
      <c r="G9" s="440">
        <v>0</v>
      </c>
      <c r="H9" s="440">
        <v>0</v>
      </c>
      <c r="I9" s="440">
        <v>0</v>
      </c>
      <c r="J9" s="440">
        <v>0</v>
      </c>
      <c r="K9" s="441">
        <f>IF(AND(ISNUMBER(D9),ISNUMBER(E9),ISNUMBER(F9),ISNUMBER(G9),ISNUMBER(H9),ISNUMBER(I9),ISNUMBER(J9)),SUM(D9:J9),"")</f>
        <v>0</v>
      </c>
      <c r="L9" s="4"/>
    </row>
    <row r="10" spans="1:26" ht="15" customHeight="1" x14ac:dyDescent="0.2">
      <c r="A10" s="60"/>
      <c r="B10" s="45" t="s">
        <v>11</v>
      </c>
      <c r="C10" s="239" t="s">
        <v>228</v>
      </c>
      <c r="D10" s="440">
        <v>0</v>
      </c>
      <c r="E10" s="440">
        <v>0</v>
      </c>
      <c r="F10" s="440">
        <v>0</v>
      </c>
      <c r="G10" s="440">
        <v>0</v>
      </c>
      <c r="H10" s="440">
        <v>0</v>
      </c>
      <c r="I10" s="440">
        <v>0</v>
      </c>
      <c r="J10" s="440">
        <v>0</v>
      </c>
      <c r="K10" s="441">
        <f t="shared" ref="K10:K21" si="0">IF(AND(ISNUMBER(D10),ISNUMBER(E10),ISNUMBER(F10),ISNUMBER(G10),ISNUMBER(H10),ISNUMBER(I10),ISNUMBER(J10)),SUM(D10:J10),"")</f>
        <v>0</v>
      </c>
      <c r="L10" s="4"/>
    </row>
    <row r="11" spans="1:26" ht="15" customHeight="1" x14ac:dyDescent="0.2">
      <c r="A11" s="60"/>
      <c r="B11" s="45" t="s">
        <v>77</v>
      </c>
      <c r="C11" s="239" t="s">
        <v>228</v>
      </c>
      <c r="D11" s="440">
        <v>0</v>
      </c>
      <c r="E11" s="440">
        <v>0</v>
      </c>
      <c r="F11" s="440">
        <v>0</v>
      </c>
      <c r="G11" s="440">
        <v>0</v>
      </c>
      <c r="H11" s="440">
        <v>0</v>
      </c>
      <c r="I11" s="440">
        <v>0</v>
      </c>
      <c r="J11" s="440">
        <v>0</v>
      </c>
      <c r="K11" s="441">
        <f t="shared" si="0"/>
        <v>0</v>
      </c>
      <c r="L11" s="4"/>
    </row>
    <row r="12" spans="1:26" ht="15" customHeight="1" x14ac:dyDescent="0.2">
      <c r="A12" s="60"/>
      <c r="B12" s="45" t="s">
        <v>78</v>
      </c>
      <c r="C12" s="239" t="s">
        <v>228</v>
      </c>
      <c r="D12" s="440">
        <v>0</v>
      </c>
      <c r="E12" s="440">
        <v>0</v>
      </c>
      <c r="F12" s="440">
        <v>0</v>
      </c>
      <c r="G12" s="440">
        <v>0</v>
      </c>
      <c r="H12" s="440">
        <v>0</v>
      </c>
      <c r="I12" s="440">
        <v>0</v>
      </c>
      <c r="J12" s="440">
        <v>0</v>
      </c>
      <c r="K12" s="441">
        <f t="shared" si="0"/>
        <v>0</v>
      </c>
      <c r="L12" s="4"/>
    </row>
    <row r="13" spans="1:26" ht="15" customHeight="1" x14ac:dyDescent="0.2">
      <c r="A13" s="60"/>
      <c r="B13" s="45" t="s">
        <v>79</v>
      </c>
      <c r="C13" s="239" t="s">
        <v>228</v>
      </c>
      <c r="D13" s="440">
        <v>0</v>
      </c>
      <c r="E13" s="440">
        <v>0</v>
      </c>
      <c r="F13" s="440">
        <v>0</v>
      </c>
      <c r="G13" s="440">
        <v>0</v>
      </c>
      <c r="H13" s="440">
        <v>0</v>
      </c>
      <c r="I13" s="440">
        <v>0</v>
      </c>
      <c r="J13" s="440">
        <v>0</v>
      </c>
      <c r="K13" s="441">
        <f t="shared" si="0"/>
        <v>0</v>
      </c>
      <c r="L13" s="4"/>
      <c r="M13" s="79"/>
    </row>
    <row r="14" spans="1:26" ht="15" customHeight="1" x14ac:dyDescent="0.2">
      <c r="A14" s="60"/>
      <c r="B14" s="45" t="s">
        <v>80</v>
      </c>
      <c r="C14" s="239" t="s">
        <v>228</v>
      </c>
      <c r="D14" s="440">
        <v>0</v>
      </c>
      <c r="E14" s="440">
        <v>0</v>
      </c>
      <c r="F14" s="440">
        <v>0</v>
      </c>
      <c r="G14" s="440">
        <v>0</v>
      </c>
      <c r="H14" s="440">
        <v>0</v>
      </c>
      <c r="I14" s="440">
        <v>0</v>
      </c>
      <c r="J14" s="440">
        <v>0</v>
      </c>
      <c r="K14" s="441">
        <f t="shared" si="0"/>
        <v>0</v>
      </c>
      <c r="L14" s="4"/>
      <c r="M14" s="79"/>
    </row>
    <row r="15" spans="1:26" ht="15" customHeight="1" x14ac:dyDescent="0.2">
      <c r="A15" s="60"/>
      <c r="B15" s="37" t="s">
        <v>81</v>
      </c>
      <c r="C15" s="239">
        <v>15.24</v>
      </c>
      <c r="D15" s="440">
        <v>0</v>
      </c>
      <c r="E15" s="440">
        <v>0</v>
      </c>
      <c r="F15" s="440">
        <v>0</v>
      </c>
      <c r="G15" s="440">
        <v>0</v>
      </c>
      <c r="H15" s="440">
        <v>0</v>
      </c>
      <c r="I15" s="440">
        <v>0</v>
      </c>
      <c r="J15" s="440">
        <v>0</v>
      </c>
      <c r="K15" s="441">
        <f t="shared" si="0"/>
        <v>0</v>
      </c>
      <c r="L15" s="4"/>
    </row>
    <row r="16" spans="1:26" s="88" customFormat="1" x14ac:dyDescent="0.2">
      <c r="A16" s="85"/>
      <c r="B16" s="86" t="s">
        <v>82</v>
      </c>
      <c r="C16" s="240">
        <v>18.100000000000001</v>
      </c>
      <c r="D16" s="440">
        <v>0</v>
      </c>
      <c r="E16" s="440">
        <v>0</v>
      </c>
      <c r="F16" s="440">
        <v>0</v>
      </c>
      <c r="G16" s="440">
        <v>0</v>
      </c>
      <c r="H16" s="440">
        <v>0</v>
      </c>
      <c r="I16" s="440">
        <v>0</v>
      </c>
      <c r="J16" s="440">
        <v>0</v>
      </c>
      <c r="K16" s="441">
        <f t="shared" si="0"/>
        <v>0</v>
      </c>
      <c r="L16" s="87"/>
      <c r="M16" s="84"/>
      <c r="N16" s="84"/>
      <c r="O16" s="84"/>
      <c r="P16" s="84"/>
      <c r="Q16" s="84"/>
      <c r="R16" s="84"/>
      <c r="S16" s="84"/>
      <c r="T16" s="84"/>
      <c r="U16" s="84"/>
      <c r="V16" s="84"/>
      <c r="W16" s="84"/>
      <c r="X16" s="84"/>
      <c r="Y16" s="84"/>
      <c r="Z16" s="84"/>
    </row>
    <row r="17" spans="1:26" s="88" customFormat="1" ht="15" customHeight="1" x14ac:dyDescent="0.2">
      <c r="A17" s="85"/>
      <c r="B17" s="35" t="s">
        <v>83</v>
      </c>
      <c r="C17" s="240" t="s">
        <v>211</v>
      </c>
      <c r="D17" s="440">
        <v>0</v>
      </c>
      <c r="E17" s="440">
        <v>0</v>
      </c>
      <c r="F17" s="440">
        <v>0</v>
      </c>
      <c r="G17" s="440">
        <v>0</v>
      </c>
      <c r="H17" s="440">
        <v>0</v>
      </c>
      <c r="I17" s="440">
        <v>0</v>
      </c>
      <c r="J17" s="440">
        <v>0</v>
      </c>
      <c r="K17" s="441">
        <f t="shared" si="0"/>
        <v>0</v>
      </c>
      <c r="L17" s="87"/>
      <c r="M17" s="84"/>
      <c r="N17" s="84"/>
      <c r="O17" s="84"/>
      <c r="P17" s="84"/>
      <c r="Q17" s="84"/>
      <c r="R17" s="84"/>
      <c r="S17" s="84"/>
      <c r="T17" s="84"/>
      <c r="U17" s="84"/>
      <c r="V17" s="84"/>
      <c r="W17" s="84"/>
      <c r="X17" s="84"/>
      <c r="Y17" s="84"/>
      <c r="Z17" s="84"/>
    </row>
    <row r="18" spans="1:26" s="88" customFormat="1" ht="15" customHeight="1" x14ac:dyDescent="0.2">
      <c r="A18" s="85"/>
      <c r="B18" s="35" t="s">
        <v>84</v>
      </c>
      <c r="C18" s="240">
        <v>18.100000000000001</v>
      </c>
      <c r="D18" s="440">
        <v>0</v>
      </c>
      <c r="E18" s="440">
        <v>0</v>
      </c>
      <c r="F18" s="440">
        <v>0</v>
      </c>
      <c r="G18" s="440">
        <v>0</v>
      </c>
      <c r="H18" s="440">
        <v>0</v>
      </c>
      <c r="I18" s="440">
        <v>0</v>
      </c>
      <c r="J18" s="440">
        <v>0</v>
      </c>
      <c r="K18" s="441">
        <f t="shared" si="0"/>
        <v>0</v>
      </c>
      <c r="L18" s="87"/>
      <c r="M18" s="84"/>
      <c r="N18" s="84"/>
      <c r="O18" s="84"/>
      <c r="P18" s="84"/>
      <c r="Q18" s="84"/>
      <c r="R18" s="84"/>
      <c r="S18" s="84"/>
      <c r="T18" s="84"/>
      <c r="U18" s="84"/>
      <c r="V18" s="84"/>
      <c r="W18" s="84"/>
      <c r="X18" s="84"/>
      <c r="Y18" s="84"/>
      <c r="Z18" s="84"/>
    </row>
    <row r="19" spans="1:26" s="88" customFormat="1" x14ac:dyDescent="0.2">
      <c r="A19" s="85"/>
      <c r="B19" s="35" t="s">
        <v>85</v>
      </c>
      <c r="C19" s="240">
        <v>21.1</v>
      </c>
      <c r="D19" s="440">
        <v>0</v>
      </c>
      <c r="E19" s="440">
        <v>0</v>
      </c>
      <c r="F19" s="440">
        <v>0</v>
      </c>
      <c r="G19" s="440">
        <v>0</v>
      </c>
      <c r="H19" s="440">
        <v>0</v>
      </c>
      <c r="I19" s="440">
        <v>0</v>
      </c>
      <c r="J19" s="440">
        <v>0</v>
      </c>
      <c r="K19" s="441">
        <f t="shared" si="0"/>
        <v>0</v>
      </c>
      <c r="L19" s="87"/>
      <c r="M19" s="84"/>
      <c r="N19" s="84"/>
      <c r="O19" s="84"/>
      <c r="P19" s="84"/>
      <c r="Q19" s="84"/>
      <c r="R19" s="84"/>
      <c r="S19" s="84"/>
      <c r="T19" s="84"/>
      <c r="U19" s="84"/>
      <c r="V19" s="84"/>
      <c r="W19" s="84"/>
      <c r="X19" s="84"/>
      <c r="Y19" s="84"/>
      <c r="Z19" s="84"/>
    </row>
    <row r="20" spans="1:26" ht="15" customHeight="1" x14ac:dyDescent="0.2">
      <c r="A20" s="60"/>
      <c r="B20" s="37" t="s">
        <v>39</v>
      </c>
      <c r="C20" s="223"/>
      <c r="D20" s="440">
        <v>0</v>
      </c>
      <c r="E20" s="440">
        <v>0</v>
      </c>
      <c r="F20" s="440">
        <v>0</v>
      </c>
      <c r="G20" s="440">
        <v>0</v>
      </c>
      <c r="H20" s="440">
        <v>0</v>
      </c>
      <c r="I20" s="440">
        <v>0</v>
      </c>
      <c r="J20" s="440">
        <v>0</v>
      </c>
      <c r="K20" s="441">
        <f t="shared" si="0"/>
        <v>0</v>
      </c>
      <c r="L20" s="4"/>
    </row>
    <row r="21" spans="1:26" ht="15" customHeight="1" x14ac:dyDescent="0.2">
      <c r="A21" s="60"/>
      <c r="B21" s="47" t="s">
        <v>86</v>
      </c>
      <c r="C21" s="223"/>
      <c r="D21" s="441">
        <f>IF(AND(ISNUMBER(D9),ISNUMBER(D10),ISNUMBER(D11),ISNUMBER(D12),ISNUMBER(D13),ISNUMBER(D14),ISNUMBER(D15),ISNUMBER(D16),ISNUMBER(D17),ISNUMBER(D18),ISNUMBER(D19),ISNUMBER(D20)),SUM(D9:D20),"")</f>
        <v>0</v>
      </c>
      <c r="E21" s="441">
        <f t="shared" ref="E21:J21" si="1">IF(AND(ISNUMBER(E9),ISNUMBER(E10),ISNUMBER(E11),ISNUMBER(E12),ISNUMBER(E13),ISNUMBER(E14),ISNUMBER(E15),ISNUMBER(E16),ISNUMBER(E17),ISNUMBER(E18),ISNUMBER(E19),ISNUMBER(E20)),SUM(E9:E20),"")</f>
        <v>0</v>
      </c>
      <c r="F21" s="441">
        <f t="shared" si="1"/>
        <v>0</v>
      </c>
      <c r="G21" s="441">
        <f>IF(AND(ISNUMBER(G9),ISNUMBER(G10),ISNUMBER(G11),ISNUMBER(G12),ISNUMBER(G13),ISNUMBER(G14),ISNUMBER(G15),ISNUMBER(G16),ISNUMBER(G17),ISNUMBER(G18),ISNUMBER(G19),ISNUMBER(G20)),SUM(G9:G20),"")</f>
        <v>0</v>
      </c>
      <c r="H21" s="441">
        <f>IF(AND(ISNUMBER(H9),ISNUMBER(H10),ISNUMBER(H11),ISNUMBER(H12),ISNUMBER(H13),ISNUMBER(H14),ISNUMBER(H15),ISNUMBER(H16),ISNUMBER(H17),ISNUMBER(H18),ISNUMBER(H19),ISNUMBER(H20)),SUM(H9:H20),"")</f>
        <v>0</v>
      </c>
      <c r="I21" s="441">
        <f t="shared" si="1"/>
        <v>0</v>
      </c>
      <c r="J21" s="441">
        <f t="shared" si="1"/>
        <v>0</v>
      </c>
      <c r="K21" s="441">
        <f t="shared" si="0"/>
        <v>0</v>
      </c>
      <c r="L21" s="4"/>
      <c r="M21" s="79"/>
    </row>
    <row r="22" spans="1:26" s="52" customFormat="1" ht="45" customHeight="1" x14ac:dyDescent="0.25">
      <c r="A22" s="17" t="s">
        <v>87</v>
      </c>
      <c r="B22" s="17"/>
      <c r="C22" s="222"/>
      <c r="D22" s="56"/>
      <c r="E22" s="56"/>
      <c r="F22" s="56"/>
      <c r="G22" s="56"/>
      <c r="H22" s="56"/>
      <c r="I22" s="56"/>
      <c r="J22" s="81"/>
      <c r="K22" s="56"/>
      <c r="L22" s="87"/>
      <c r="M22" s="82"/>
      <c r="N22" s="82"/>
      <c r="O22" s="82"/>
      <c r="P22" s="82"/>
      <c r="Q22" s="82"/>
      <c r="R22" s="82"/>
      <c r="S22" s="82"/>
      <c r="T22" s="82"/>
      <c r="U22" s="82"/>
      <c r="V22" s="82"/>
      <c r="W22" s="79"/>
      <c r="X22" s="79"/>
      <c r="Y22" s="79"/>
      <c r="Z22" s="79"/>
    </row>
    <row r="23" spans="1:26" ht="45" customHeight="1" x14ac:dyDescent="0.2">
      <c r="A23" s="60"/>
      <c r="B23" s="42"/>
      <c r="C23" s="62" t="s">
        <v>61</v>
      </c>
      <c r="D23" s="62" t="s">
        <v>66</v>
      </c>
      <c r="E23" s="62" t="s">
        <v>67</v>
      </c>
      <c r="F23" s="62" t="s">
        <v>68</v>
      </c>
      <c r="G23" s="62" t="s">
        <v>69</v>
      </c>
      <c r="H23" s="62" t="s">
        <v>70</v>
      </c>
      <c r="I23" s="62" t="s">
        <v>71</v>
      </c>
      <c r="J23" s="83" t="s">
        <v>72</v>
      </c>
      <c r="K23" s="62" t="s">
        <v>73</v>
      </c>
      <c r="L23" s="87"/>
      <c r="M23" s="79"/>
      <c r="V23" s="84"/>
    </row>
    <row r="24" spans="1:26" ht="15" customHeight="1" x14ac:dyDescent="0.2">
      <c r="A24" s="60"/>
      <c r="B24" s="49" t="s">
        <v>88</v>
      </c>
      <c r="C24" s="239" t="s">
        <v>157</v>
      </c>
      <c r="D24" s="440">
        <v>0</v>
      </c>
      <c r="E24" s="440">
        <v>0</v>
      </c>
      <c r="F24" s="440">
        <v>0</v>
      </c>
      <c r="G24" s="440">
        <v>0</v>
      </c>
      <c r="H24" s="440">
        <v>0</v>
      </c>
      <c r="I24" s="440">
        <v>0</v>
      </c>
      <c r="J24" s="440">
        <v>0</v>
      </c>
      <c r="K24" s="441">
        <f>IF(AND(ISNUMBER(D24),ISNUMBER(E24),ISNUMBER(F24),ISNUMBER(G24),ISNUMBER(H24),ISNUMBER(I24),ISNUMBER(J24)),SUM(D24:J24),"")</f>
        <v>0</v>
      </c>
      <c r="L24" s="87"/>
      <c r="M24" s="79"/>
      <c r="V24" s="84"/>
    </row>
    <row r="25" spans="1:26" ht="15" customHeight="1" x14ac:dyDescent="0.2">
      <c r="A25" s="60"/>
      <c r="B25" s="49" t="s">
        <v>89</v>
      </c>
      <c r="C25" s="239" t="s">
        <v>157</v>
      </c>
      <c r="D25" s="78"/>
      <c r="E25" s="78"/>
      <c r="F25" s="78"/>
      <c r="G25" s="78"/>
      <c r="H25" s="78"/>
      <c r="I25" s="78"/>
      <c r="J25" s="78"/>
      <c r="K25" s="78"/>
      <c r="L25" s="87"/>
      <c r="M25" s="79"/>
      <c r="V25" s="84"/>
    </row>
    <row r="26" spans="1:26" ht="15" customHeight="1" x14ac:dyDescent="0.2">
      <c r="A26" s="60"/>
      <c r="B26" s="70" t="s">
        <v>36</v>
      </c>
      <c r="C26" s="239" t="s">
        <v>157</v>
      </c>
      <c r="D26" s="442">
        <v>0</v>
      </c>
      <c r="E26" s="442">
        <v>0</v>
      </c>
      <c r="F26" s="442">
        <v>0</v>
      </c>
      <c r="G26" s="442">
        <v>0</v>
      </c>
      <c r="H26" s="442">
        <v>0</v>
      </c>
      <c r="I26" s="442">
        <v>0</v>
      </c>
      <c r="J26" s="442">
        <v>0</v>
      </c>
      <c r="K26" s="441">
        <f t="shared" ref="K26:K31" si="2">IF(AND(ISNUMBER(D26),ISNUMBER(E26),ISNUMBER(F26),ISNUMBER(G26),ISNUMBER(H26),ISNUMBER(I26),ISNUMBER(J26)),SUM(D26:J26),"")</f>
        <v>0</v>
      </c>
      <c r="L26" s="87"/>
      <c r="M26" s="79"/>
      <c r="V26" s="84"/>
    </row>
    <row r="27" spans="1:26" ht="15" customHeight="1" x14ac:dyDescent="0.2">
      <c r="A27" s="60"/>
      <c r="B27" s="70" t="s">
        <v>60</v>
      </c>
      <c r="C27" s="239" t="s">
        <v>157</v>
      </c>
      <c r="D27" s="442">
        <v>0</v>
      </c>
      <c r="E27" s="442">
        <v>0</v>
      </c>
      <c r="F27" s="442">
        <v>0</v>
      </c>
      <c r="G27" s="442">
        <v>0</v>
      </c>
      <c r="H27" s="442">
        <v>0</v>
      </c>
      <c r="I27" s="442">
        <v>0</v>
      </c>
      <c r="J27" s="442">
        <v>0</v>
      </c>
      <c r="K27" s="441">
        <f t="shared" si="2"/>
        <v>0</v>
      </c>
      <c r="L27" s="87"/>
      <c r="M27" s="79"/>
      <c r="V27" s="84"/>
    </row>
    <row r="28" spans="1:26" ht="15" customHeight="1" x14ac:dyDescent="0.2">
      <c r="A28" s="60"/>
      <c r="B28" s="70" t="s">
        <v>90</v>
      </c>
      <c r="C28" s="239" t="s">
        <v>157</v>
      </c>
      <c r="D28" s="443">
        <v>0</v>
      </c>
      <c r="E28" s="443">
        <v>0</v>
      </c>
      <c r="F28" s="443">
        <v>0</v>
      </c>
      <c r="G28" s="443">
        <v>0</v>
      </c>
      <c r="H28" s="443">
        <v>0</v>
      </c>
      <c r="I28" s="443">
        <v>0</v>
      </c>
      <c r="J28" s="443">
        <v>0</v>
      </c>
      <c r="K28" s="441">
        <f t="shared" si="2"/>
        <v>0</v>
      </c>
      <c r="L28" s="87"/>
      <c r="M28" s="79"/>
      <c r="V28" s="84"/>
    </row>
    <row r="29" spans="1:26" ht="15" customHeight="1" x14ac:dyDescent="0.2">
      <c r="A29" s="60"/>
      <c r="B29" s="45" t="s">
        <v>91</v>
      </c>
      <c r="C29" s="239" t="s">
        <v>157</v>
      </c>
      <c r="D29" s="440">
        <v>0</v>
      </c>
      <c r="E29" s="440">
        <v>0</v>
      </c>
      <c r="F29" s="440">
        <v>0</v>
      </c>
      <c r="G29" s="440">
        <v>0</v>
      </c>
      <c r="H29" s="440">
        <v>0</v>
      </c>
      <c r="I29" s="440">
        <v>0</v>
      </c>
      <c r="J29" s="440">
        <v>0</v>
      </c>
      <c r="K29" s="441">
        <f t="shared" si="2"/>
        <v>0</v>
      </c>
      <c r="L29" s="87"/>
      <c r="M29" s="79"/>
      <c r="V29" s="84"/>
    </row>
    <row r="30" spans="1:26" ht="15" customHeight="1" x14ac:dyDescent="0.2">
      <c r="A30" s="60"/>
      <c r="B30" s="70" t="s">
        <v>92</v>
      </c>
      <c r="C30" s="239" t="s">
        <v>157</v>
      </c>
      <c r="D30" s="440">
        <v>0</v>
      </c>
      <c r="E30" s="440">
        <v>0</v>
      </c>
      <c r="F30" s="440">
        <v>0</v>
      </c>
      <c r="G30" s="440">
        <v>0</v>
      </c>
      <c r="H30" s="440">
        <v>0</v>
      </c>
      <c r="I30" s="440">
        <v>0</v>
      </c>
      <c r="J30" s="440">
        <v>0</v>
      </c>
      <c r="K30" s="441">
        <f t="shared" si="2"/>
        <v>0</v>
      </c>
      <c r="L30" s="87"/>
      <c r="M30" s="79"/>
      <c r="V30" s="84"/>
    </row>
    <row r="31" spans="1:26" ht="15" customHeight="1" x14ac:dyDescent="0.2">
      <c r="A31" s="60"/>
      <c r="B31" s="47" t="s">
        <v>93</v>
      </c>
      <c r="C31" s="223"/>
      <c r="D31" s="441">
        <f>IF(AND(ISNUMBER(D24),ISNUMBER(D26),ISNUMBER(D27),ISNUMBER(D28),ISNUMBER(D29),ISNUMBER(D30)),SUM(D24,D26:D30),"")</f>
        <v>0</v>
      </c>
      <c r="E31" s="441">
        <f t="shared" ref="E31:J31" si="3">IF(AND(ISNUMBER(E24),ISNUMBER(E26),ISNUMBER(E27),ISNUMBER(E28),ISNUMBER(E29),ISNUMBER(E30)),SUM(E24,E26:E30),"")</f>
        <v>0</v>
      </c>
      <c r="F31" s="441">
        <f t="shared" si="3"/>
        <v>0</v>
      </c>
      <c r="G31" s="441">
        <f t="shared" si="3"/>
        <v>0</v>
      </c>
      <c r="H31" s="441">
        <f t="shared" si="3"/>
        <v>0</v>
      </c>
      <c r="I31" s="441">
        <f t="shared" si="3"/>
        <v>0</v>
      </c>
      <c r="J31" s="441">
        <f t="shared" si="3"/>
        <v>0</v>
      </c>
      <c r="K31" s="441">
        <f t="shared" si="2"/>
        <v>0</v>
      </c>
      <c r="L31" s="87"/>
      <c r="V31" s="84"/>
    </row>
    <row r="32" spans="1:26" s="52" customFormat="1" ht="45" customHeight="1" x14ac:dyDescent="0.25">
      <c r="A32" s="17" t="s">
        <v>94</v>
      </c>
      <c r="B32" s="17"/>
      <c r="C32" s="222"/>
      <c r="D32" s="56"/>
      <c r="E32" s="56"/>
      <c r="F32" s="56"/>
      <c r="G32" s="56"/>
      <c r="H32" s="56"/>
      <c r="I32" s="56"/>
      <c r="J32" s="81"/>
      <c r="K32" s="56"/>
      <c r="L32" s="87"/>
      <c r="M32" s="82"/>
      <c r="N32" s="82"/>
      <c r="O32" s="82"/>
      <c r="P32" s="82"/>
      <c r="Q32" s="82"/>
      <c r="R32" s="82"/>
      <c r="S32" s="82"/>
      <c r="T32" s="82"/>
      <c r="U32" s="82"/>
      <c r="V32" s="82"/>
      <c r="W32" s="79"/>
      <c r="X32" s="79"/>
      <c r="Y32" s="79"/>
      <c r="Z32" s="79"/>
    </row>
    <row r="33" spans="1:26" ht="30.2" customHeight="1" x14ac:dyDescent="0.2">
      <c r="A33" s="60"/>
      <c r="B33" s="42"/>
      <c r="C33" s="62" t="s">
        <v>61</v>
      </c>
      <c r="D33" s="80" t="s">
        <v>66</v>
      </c>
      <c r="E33" s="80" t="s">
        <v>67</v>
      </c>
      <c r="F33" s="80" t="s">
        <v>68</v>
      </c>
      <c r="G33" s="80" t="s">
        <v>69</v>
      </c>
      <c r="H33" s="80" t="s">
        <v>70</v>
      </c>
      <c r="I33" s="80" t="s">
        <v>71</v>
      </c>
      <c r="J33" s="83" t="s">
        <v>72</v>
      </c>
      <c r="K33" s="62" t="s">
        <v>73</v>
      </c>
      <c r="L33" s="87"/>
      <c r="M33" s="79"/>
      <c r="V33" s="84"/>
    </row>
    <row r="34" spans="1:26" ht="15" customHeight="1" x14ac:dyDescent="0.2">
      <c r="A34" s="60"/>
      <c r="B34" s="37" t="s">
        <v>42</v>
      </c>
      <c r="C34" s="239" t="s">
        <v>210</v>
      </c>
      <c r="D34" s="444">
        <v>0</v>
      </c>
      <c r="E34" s="444">
        <v>0</v>
      </c>
      <c r="F34" s="444">
        <v>0</v>
      </c>
      <c r="G34" s="444">
        <v>0</v>
      </c>
      <c r="H34" s="444">
        <v>0</v>
      </c>
      <c r="I34" s="444">
        <v>0</v>
      </c>
      <c r="J34" s="445">
        <v>0</v>
      </c>
      <c r="K34" s="441">
        <f>IF(AND(ISNUMBER(D34),ISNUMBER(E34),ISNUMBER(F34),ISNUMBER(G34),ISNUMBER(H34),ISNUMBER(I34),ISNUMBER(J34)),SUM(D34:J34),"")</f>
        <v>0</v>
      </c>
      <c r="L34" s="87"/>
      <c r="M34" s="79"/>
      <c r="V34" s="84"/>
    </row>
    <row r="35" spans="1:26" s="88" customFormat="1" ht="15" customHeight="1" x14ac:dyDescent="0.2">
      <c r="A35" s="85"/>
      <c r="B35" s="35" t="s">
        <v>63</v>
      </c>
      <c r="C35" s="239">
        <v>17.7</v>
      </c>
      <c r="D35" s="463"/>
      <c r="E35" s="463"/>
      <c r="F35" s="463"/>
      <c r="G35" s="463"/>
      <c r="H35" s="463"/>
      <c r="I35" s="463"/>
      <c r="J35" s="445">
        <v>0</v>
      </c>
      <c r="K35" s="441">
        <f>IF(ISNUMBER(J35),J35,"")</f>
        <v>0</v>
      </c>
      <c r="L35" s="87"/>
      <c r="M35" s="79"/>
      <c r="N35" s="84"/>
      <c r="O35" s="84"/>
      <c r="P35" s="84"/>
      <c r="Q35" s="84"/>
      <c r="R35" s="84"/>
      <c r="S35" s="84"/>
      <c r="T35" s="84"/>
      <c r="U35" s="84"/>
      <c r="V35" s="84"/>
      <c r="W35" s="84"/>
      <c r="X35" s="84"/>
      <c r="Y35" s="84"/>
      <c r="Z35" s="84"/>
    </row>
    <row r="36" spans="1:26" s="88" customFormat="1" ht="30.2" customHeight="1" x14ac:dyDescent="0.2">
      <c r="A36" s="85"/>
      <c r="B36" s="35" t="s">
        <v>40</v>
      </c>
      <c r="C36" s="239">
        <v>17.8</v>
      </c>
      <c r="D36" s="78"/>
      <c r="E36" s="78"/>
      <c r="F36" s="78"/>
      <c r="G36" s="78"/>
      <c r="H36" s="78"/>
      <c r="I36" s="78"/>
      <c r="J36" s="78"/>
      <c r="K36" s="78"/>
      <c r="L36" s="87"/>
      <c r="M36" s="84"/>
      <c r="N36" s="84"/>
      <c r="O36" s="84"/>
      <c r="P36" s="84"/>
      <c r="Q36" s="84"/>
      <c r="R36" s="84"/>
      <c r="S36" s="84"/>
      <c r="T36" s="84"/>
      <c r="U36" s="84"/>
      <c r="V36" s="84"/>
      <c r="W36" s="84"/>
      <c r="X36" s="84"/>
      <c r="Y36" s="84"/>
      <c r="Z36" s="84"/>
    </row>
    <row r="37" spans="1:26" s="88" customFormat="1" ht="15" customHeight="1" x14ac:dyDescent="0.2">
      <c r="A37" s="85"/>
      <c r="B37" s="46" t="s">
        <v>43</v>
      </c>
      <c r="C37" s="241"/>
      <c r="D37" s="463"/>
      <c r="E37" s="463"/>
      <c r="F37" s="463"/>
      <c r="G37" s="463"/>
      <c r="H37" s="463"/>
      <c r="I37" s="463"/>
      <c r="J37" s="445">
        <v>0</v>
      </c>
      <c r="K37" s="441">
        <f t="shared" ref="K37:K42" si="4">IF(ISNUMBER(J37),J37,"")</f>
        <v>0</v>
      </c>
      <c r="L37" s="87"/>
      <c r="M37" s="79"/>
      <c r="N37" s="84"/>
      <c r="O37" s="84"/>
      <c r="P37" s="84"/>
      <c r="Q37" s="84"/>
      <c r="R37" s="84"/>
      <c r="S37" s="84"/>
      <c r="T37" s="84"/>
      <c r="U37" s="84"/>
      <c r="V37" s="84"/>
      <c r="W37" s="84"/>
      <c r="X37" s="84"/>
      <c r="Y37" s="84"/>
      <c r="Z37" s="84"/>
    </row>
    <row r="38" spans="1:26" s="88" customFormat="1" ht="15" customHeight="1" x14ac:dyDescent="0.2">
      <c r="A38" s="85"/>
      <c r="B38" s="46" t="s">
        <v>19</v>
      </c>
      <c r="C38" s="241"/>
      <c r="D38" s="463"/>
      <c r="E38" s="463"/>
      <c r="F38" s="463"/>
      <c r="G38" s="463"/>
      <c r="H38" s="463"/>
      <c r="I38" s="463"/>
      <c r="J38" s="445">
        <v>0</v>
      </c>
      <c r="K38" s="441">
        <f t="shared" si="4"/>
        <v>0</v>
      </c>
      <c r="L38" s="87"/>
      <c r="M38" s="84"/>
      <c r="N38" s="84"/>
      <c r="O38" s="84"/>
      <c r="P38" s="84"/>
      <c r="Q38" s="84"/>
      <c r="R38" s="84"/>
      <c r="S38" s="84"/>
      <c r="T38" s="84"/>
      <c r="U38" s="84"/>
      <c r="V38" s="84"/>
      <c r="W38" s="84"/>
      <c r="X38" s="84"/>
      <c r="Y38" s="84"/>
      <c r="Z38" s="84"/>
    </row>
    <row r="39" spans="1:26" s="88" customFormat="1" ht="30.2" customHeight="1" x14ac:dyDescent="0.2">
      <c r="A39" s="85"/>
      <c r="B39" s="35" t="s">
        <v>44</v>
      </c>
      <c r="C39" s="242">
        <v>17.899999999999999</v>
      </c>
      <c r="D39" s="463"/>
      <c r="E39" s="463"/>
      <c r="F39" s="463"/>
      <c r="G39" s="463"/>
      <c r="H39" s="463"/>
      <c r="I39" s="463"/>
      <c r="J39" s="445">
        <v>0</v>
      </c>
      <c r="K39" s="441">
        <f t="shared" si="4"/>
        <v>0</v>
      </c>
      <c r="L39" s="87"/>
      <c r="M39" s="79"/>
      <c r="N39" s="84"/>
      <c r="O39" s="84"/>
      <c r="P39" s="84"/>
      <c r="Q39" s="84"/>
      <c r="R39" s="84"/>
      <c r="S39" s="84"/>
      <c r="T39" s="84"/>
      <c r="U39" s="84"/>
      <c r="V39" s="84"/>
      <c r="W39" s="84"/>
      <c r="X39" s="84"/>
      <c r="Y39" s="84"/>
      <c r="Z39" s="84"/>
    </row>
    <row r="40" spans="1:26" s="88" customFormat="1" ht="30.2" customHeight="1" x14ac:dyDescent="0.2">
      <c r="A40" s="85"/>
      <c r="B40" s="35" t="s">
        <v>45</v>
      </c>
      <c r="C40" s="242">
        <v>17.600000000000001</v>
      </c>
      <c r="D40" s="463"/>
      <c r="E40" s="463"/>
      <c r="F40" s="463"/>
      <c r="G40" s="463"/>
      <c r="H40" s="463"/>
      <c r="I40" s="463"/>
      <c r="J40" s="445">
        <v>0</v>
      </c>
      <c r="K40" s="441">
        <f t="shared" si="4"/>
        <v>0</v>
      </c>
      <c r="L40" s="87"/>
      <c r="M40" s="79"/>
      <c r="N40" s="84"/>
      <c r="O40" s="84"/>
      <c r="P40" s="84"/>
      <c r="Q40" s="84"/>
      <c r="R40" s="84"/>
      <c r="S40" s="84"/>
      <c r="T40" s="84"/>
      <c r="U40" s="84"/>
      <c r="V40" s="84"/>
      <c r="W40" s="84"/>
      <c r="X40" s="84"/>
      <c r="Y40" s="84"/>
      <c r="Z40" s="84"/>
    </row>
    <row r="41" spans="1:26" s="88" customFormat="1" ht="15" customHeight="1" x14ac:dyDescent="0.2">
      <c r="A41" s="89"/>
      <c r="B41" s="35" t="s">
        <v>46</v>
      </c>
      <c r="C41" s="243">
        <v>17.100000000000001</v>
      </c>
      <c r="D41" s="463"/>
      <c r="E41" s="463"/>
      <c r="F41" s="463"/>
      <c r="G41" s="463"/>
      <c r="H41" s="463"/>
      <c r="I41" s="463"/>
      <c r="J41" s="445">
        <v>0</v>
      </c>
      <c r="K41" s="441">
        <f t="shared" si="4"/>
        <v>0</v>
      </c>
      <c r="L41" s="87"/>
      <c r="M41" s="79"/>
      <c r="N41" s="84"/>
      <c r="O41" s="84"/>
      <c r="P41" s="84"/>
      <c r="Q41" s="84"/>
      <c r="R41" s="84"/>
      <c r="S41" s="84"/>
      <c r="T41" s="84"/>
      <c r="U41" s="84"/>
      <c r="V41" s="84"/>
      <c r="W41" s="84"/>
      <c r="X41" s="84"/>
      <c r="Y41" s="84"/>
      <c r="Z41" s="84"/>
    </row>
    <row r="42" spans="1:26" s="88" customFormat="1" ht="15" customHeight="1" x14ac:dyDescent="0.2">
      <c r="A42" s="89"/>
      <c r="B42" s="35" t="s">
        <v>47</v>
      </c>
      <c r="C42" s="242">
        <v>17.5</v>
      </c>
      <c r="D42" s="463"/>
      <c r="E42" s="463"/>
      <c r="F42" s="463"/>
      <c r="G42" s="463"/>
      <c r="H42" s="463"/>
      <c r="I42" s="463"/>
      <c r="J42" s="445">
        <v>0</v>
      </c>
      <c r="K42" s="441">
        <f t="shared" si="4"/>
        <v>0</v>
      </c>
      <c r="L42" s="87"/>
      <c r="M42" s="79"/>
      <c r="N42" s="84"/>
      <c r="O42" s="84"/>
      <c r="P42" s="84"/>
      <c r="Q42" s="84"/>
      <c r="R42" s="84"/>
      <c r="S42" s="84"/>
      <c r="T42" s="84"/>
      <c r="U42" s="84"/>
      <c r="V42" s="84"/>
      <c r="W42" s="84"/>
      <c r="X42" s="84"/>
      <c r="Y42" s="84"/>
      <c r="Z42" s="84"/>
    </row>
    <row r="43" spans="1:26" s="88" customFormat="1" ht="15" customHeight="1" x14ac:dyDescent="0.2">
      <c r="A43" s="85"/>
      <c r="B43" s="35" t="s">
        <v>95</v>
      </c>
      <c r="C43" s="244"/>
      <c r="D43" s="78"/>
      <c r="E43" s="78"/>
      <c r="F43" s="78"/>
      <c r="G43" s="78"/>
      <c r="H43" s="78"/>
      <c r="I43" s="78"/>
      <c r="J43" s="78"/>
      <c r="K43" s="78"/>
      <c r="L43" s="87"/>
      <c r="M43" s="84"/>
      <c r="N43" s="84"/>
      <c r="O43" s="84"/>
      <c r="P43" s="84"/>
      <c r="Q43" s="84"/>
      <c r="R43" s="84"/>
      <c r="S43" s="84"/>
      <c r="T43" s="84"/>
      <c r="U43" s="84"/>
      <c r="V43" s="84"/>
      <c r="W43" s="84"/>
      <c r="X43" s="84"/>
      <c r="Y43" s="84"/>
      <c r="Z43" s="84"/>
    </row>
    <row r="44" spans="1:26" s="88" customFormat="1" ht="15" customHeight="1" x14ac:dyDescent="0.2">
      <c r="A44" s="85"/>
      <c r="B44" s="90" t="s">
        <v>96</v>
      </c>
      <c r="C44" s="239">
        <v>19.2</v>
      </c>
      <c r="D44" s="464"/>
      <c r="E44" s="464"/>
      <c r="F44" s="464"/>
      <c r="G44" s="464"/>
      <c r="H44" s="464"/>
      <c r="I44" s="464"/>
      <c r="J44" s="445">
        <v>0</v>
      </c>
      <c r="K44" s="441">
        <f t="shared" ref="K44:K49" si="5">IF(ISNUMBER(J44),J44,"")</f>
        <v>0</v>
      </c>
      <c r="L44" s="87"/>
      <c r="M44" s="84"/>
      <c r="N44" s="84"/>
      <c r="O44" s="84"/>
      <c r="P44" s="84"/>
      <c r="Q44" s="84"/>
      <c r="R44" s="84"/>
      <c r="S44" s="84"/>
      <c r="T44" s="84"/>
      <c r="U44" s="84"/>
      <c r="V44" s="84"/>
      <c r="W44" s="84"/>
      <c r="X44" s="84"/>
      <c r="Y44" s="84"/>
      <c r="Z44" s="84"/>
    </row>
    <row r="45" spans="1:26" s="88" customFormat="1" ht="15" customHeight="1" x14ac:dyDescent="0.2">
      <c r="A45" s="85"/>
      <c r="B45" s="90" t="s">
        <v>11</v>
      </c>
      <c r="C45" s="239">
        <v>19.2</v>
      </c>
      <c r="D45" s="463"/>
      <c r="E45" s="463"/>
      <c r="F45" s="463"/>
      <c r="G45" s="463"/>
      <c r="H45" s="463"/>
      <c r="I45" s="463"/>
      <c r="J45" s="445">
        <v>0</v>
      </c>
      <c r="K45" s="441">
        <f t="shared" si="5"/>
        <v>0</v>
      </c>
      <c r="L45" s="87"/>
      <c r="M45" s="79"/>
      <c r="N45" s="84"/>
      <c r="O45" s="84"/>
      <c r="P45" s="84"/>
      <c r="Q45" s="84"/>
      <c r="R45" s="84"/>
      <c r="S45" s="84"/>
      <c r="T45" s="84"/>
      <c r="U45" s="84"/>
      <c r="V45" s="84"/>
      <c r="W45" s="84"/>
      <c r="X45" s="84"/>
      <c r="Y45" s="84"/>
      <c r="Z45" s="84"/>
    </row>
    <row r="46" spans="1:26" s="88" customFormat="1" ht="15" customHeight="1" x14ac:dyDescent="0.2">
      <c r="A46" s="85"/>
      <c r="B46" s="90" t="s">
        <v>77</v>
      </c>
      <c r="C46" s="239">
        <v>19.2</v>
      </c>
      <c r="D46" s="463"/>
      <c r="E46" s="463"/>
      <c r="F46" s="463"/>
      <c r="G46" s="463"/>
      <c r="H46" s="463"/>
      <c r="I46" s="463"/>
      <c r="J46" s="445">
        <v>0</v>
      </c>
      <c r="K46" s="441">
        <f t="shared" si="5"/>
        <v>0</v>
      </c>
      <c r="L46" s="87"/>
      <c r="M46" s="79"/>
      <c r="N46" s="84"/>
      <c r="O46" s="84"/>
      <c r="P46" s="84"/>
      <c r="Q46" s="84"/>
      <c r="R46" s="84"/>
      <c r="S46" s="84"/>
      <c r="T46" s="84"/>
      <c r="U46" s="84"/>
      <c r="V46" s="84"/>
      <c r="W46" s="84"/>
      <c r="X46" s="84"/>
      <c r="Y46" s="84"/>
      <c r="Z46" s="84"/>
    </row>
    <row r="47" spans="1:26" s="88" customFormat="1" ht="15" customHeight="1" x14ac:dyDescent="0.2">
      <c r="A47" s="85"/>
      <c r="B47" s="46" t="s">
        <v>97</v>
      </c>
      <c r="C47" s="239">
        <v>19.2</v>
      </c>
      <c r="D47" s="464"/>
      <c r="E47" s="464"/>
      <c r="F47" s="464"/>
      <c r="G47" s="464"/>
      <c r="H47" s="464"/>
      <c r="I47" s="464"/>
      <c r="J47" s="445">
        <v>0</v>
      </c>
      <c r="K47" s="441">
        <f t="shared" si="5"/>
        <v>0</v>
      </c>
      <c r="L47" s="87"/>
      <c r="M47" s="84"/>
      <c r="N47" s="84"/>
      <c r="O47" s="84"/>
      <c r="P47" s="84"/>
      <c r="Q47" s="84"/>
      <c r="R47" s="84"/>
      <c r="S47" s="84"/>
      <c r="T47" s="84"/>
      <c r="U47" s="84"/>
      <c r="V47" s="84"/>
      <c r="W47" s="84"/>
      <c r="X47" s="84"/>
      <c r="Y47" s="84"/>
      <c r="Z47" s="84"/>
    </row>
    <row r="48" spans="1:26" s="88" customFormat="1" ht="15" customHeight="1" x14ac:dyDescent="0.2">
      <c r="A48" s="85"/>
      <c r="B48" s="46" t="s">
        <v>98</v>
      </c>
      <c r="C48" s="239">
        <v>19.2</v>
      </c>
      <c r="D48" s="463"/>
      <c r="E48" s="463"/>
      <c r="F48" s="463"/>
      <c r="G48" s="463"/>
      <c r="H48" s="463"/>
      <c r="I48" s="463"/>
      <c r="J48" s="445">
        <v>0</v>
      </c>
      <c r="K48" s="441">
        <f t="shared" si="5"/>
        <v>0</v>
      </c>
      <c r="L48" s="87"/>
      <c r="M48" s="79"/>
      <c r="N48" s="84"/>
      <c r="O48" s="84"/>
      <c r="P48" s="84"/>
      <c r="Q48" s="84"/>
      <c r="R48" s="84"/>
      <c r="S48" s="84"/>
      <c r="T48" s="84"/>
      <c r="U48" s="84"/>
      <c r="V48" s="84"/>
      <c r="W48" s="84"/>
      <c r="X48" s="84"/>
      <c r="Y48" s="84"/>
      <c r="Z48" s="84"/>
    </row>
    <row r="49" spans="1:26" s="88" customFormat="1" ht="15" customHeight="1" x14ac:dyDescent="0.2">
      <c r="A49" s="85"/>
      <c r="B49" s="46" t="s">
        <v>99</v>
      </c>
      <c r="C49" s="239">
        <v>19.2</v>
      </c>
      <c r="D49" s="463"/>
      <c r="E49" s="463"/>
      <c r="F49" s="463"/>
      <c r="G49" s="463"/>
      <c r="H49" s="463"/>
      <c r="I49" s="463"/>
      <c r="J49" s="445">
        <v>0</v>
      </c>
      <c r="K49" s="441">
        <f t="shared" si="5"/>
        <v>0</v>
      </c>
      <c r="L49" s="87"/>
      <c r="M49" s="79"/>
      <c r="N49" s="84"/>
      <c r="O49" s="84"/>
      <c r="P49" s="84"/>
      <c r="Q49" s="84"/>
      <c r="R49" s="84"/>
      <c r="S49" s="84"/>
      <c r="T49" s="84"/>
      <c r="U49" s="84"/>
      <c r="V49" s="84"/>
      <c r="W49" s="84"/>
      <c r="X49" s="84"/>
      <c r="Y49" s="84"/>
      <c r="Z49" s="84"/>
    </row>
    <row r="50" spans="1:26" s="88" customFormat="1" ht="15" customHeight="1" x14ac:dyDescent="0.2">
      <c r="A50" s="85"/>
      <c r="B50" s="35" t="s">
        <v>100</v>
      </c>
      <c r="C50" s="244"/>
      <c r="D50" s="78"/>
      <c r="E50" s="78"/>
      <c r="F50" s="78"/>
      <c r="G50" s="78"/>
      <c r="H50" s="78"/>
      <c r="I50" s="78"/>
      <c r="J50" s="78"/>
      <c r="K50" s="78" t="str">
        <f t="shared" ref="K50:K55" si="6">IF(AND(ISNUMBER(D50),ISNUMBER(E50),ISNUMBER(F50),ISNUMBER(G50),ISNUMBER(H50),ISNUMBER(I50),ISNUMBER(J50)),SUM(D50:J50),"")</f>
        <v/>
      </c>
      <c r="L50" s="87"/>
      <c r="M50" s="79"/>
      <c r="N50" s="84"/>
      <c r="O50" s="84"/>
      <c r="P50" s="84"/>
      <c r="Q50" s="84"/>
      <c r="R50" s="84"/>
      <c r="S50" s="84"/>
      <c r="T50" s="84"/>
      <c r="U50" s="84"/>
      <c r="V50" s="84"/>
      <c r="W50" s="84"/>
      <c r="X50" s="84"/>
      <c r="Y50" s="84"/>
      <c r="Z50" s="84"/>
    </row>
    <row r="51" spans="1:26" s="88" customFormat="1" ht="15" customHeight="1" x14ac:dyDescent="0.2">
      <c r="A51" s="85"/>
      <c r="B51" s="90" t="s">
        <v>96</v>
      </c>
      <c r="C51" s="240">
        <v>19.5</v>
      </c>
      <c r="D51" s="444">
        <v>0</v>
      </c>
      <c r="E51" s="444">
        <v>0</v>
      </c>
      <c r="F51" s="444">
        <v>0</v>
      </c>
      <c r="G51" s="444">
        <v>0</v>
      </c>
      <c r="H51" s="444">
        <v>0</v>
      </c>
      <c r="I51" s="444">
        <v>0</v>
      </c>
      <c r="J51" s="445">
        <v>0</v>
      </c>
      <c r="K51" s="441">
        <f t="shared" si="6"/>
        <v>0</v>
      </c>
      <c r="L51" s="87"/>
      <c r="M51" s="79"/>
      <c r="N51" s="84"/>
      <c r="O51" s="84"/>
      <c r="P51" s="84"/>
      <c r="Q51" s="84"/>
      <c r="R51" s="84"/>
      <c r="S51" s="84"/>
      <c r="T51" s="84"/>
      <c r="U51" s="84"/>
      <c r="V51" s="84"/>
      <c r="W51" s="84"/>
      <c r="X51" s="84"/>
      <c r="Y51" s="84"/>
      <c r="Z51" s="84"/>
    </row>
    <row r="52" spans="1:26" s="88" customFormat="1" ht="15" customHeight="1" x14ac:dyDescent="0.2">
      <c r="A52" s="85"/>
      <c r="B52" s="90" t="s">
        <v>11</v>
      </c>
      <c r="C52" s="240">
        <v>19.5</v>
      </c>
      <c r="D52" s="444">
        <v>0</v>
      </c>
      <c r="E52" s="444">
        <v>0</v>
      </c>
      <c r="F52" s="444">
        <v>0</v>
      </c>
      <c r="G52" s="444">
        <v>0</v>
      </c>
      <c r="H52" s="444">
        <v>0</v>
      </c>
      <c r="I52" s="444">
        <v>0</v>
      </c>
      <c r="J52" s="445">
        <v>0</v>
      </c>
      <c r="K52" s="441">
        <f t="shared" si="6"/>
        <v>0</v>
      </c>
      <c r="L52" s="87"/>
      <c r="M52" s="79"/>
      <c r="N52" s="84"/>
      <c r="O52" s="84"/>
      <c r="P52" s="84"/>
      <c r="Q52" s="84"/>
      <c r="R52" s="84"/>
      <c r="S52" s="84"/>
      <c r="T52" s="84"/>
      <c r="U52" s="84"/>
      <c r="V52" s="84"/>
      <c r="W52" s="84"/>
      <c r="X52" s="84"/>
      <c r="Y52" s="84"/>
      <c r="Z52" s="84"/>
    </row>
    <row r="53" spans="1:26" s="88" customFormat="1" ht="15" customHeight="1" x14ac:dyDescent="0.2">
      <c r="A53" s="85"/>
      <c r="B53" s="90" t="s">
        <v>77</v>
      </c>
      <c r="C53" s="240">
        <v>19.5</v>
      </c>
      <c r="D53" s="444">
        <v>0</v>
      </c>
      <c r="E53" s="444">
        <v>0</v>
      </c>
      <c r="F53" s="444">
        <v>0</v>
      </c>
      <c r="G53" s="444">
        <v>0</v>
      </c>
      <c r="H53" s="444">
        <v>0</v>
      </c>
      <c r="I53" s="444">
        <v>0</v>
      </c>
      <c r="J53" s="445">
        <v>0</v>
      </c>
      <c r="K53" s="441">
        <f t="shared" si="6"/>
        <v>0</v>
      </c>
      <c r="L53" s="87"/>
      <c r="M53" s="79"/>
      <c r="N53" s="84"/>
      <c r="O53" s="84"/>
      <c r="P53" s="84"/>
      <c r="Q53" s="84"/>
      <c r="R53" s="84"/>
      <c r="S53" s="84"/>
      <c r="T53" s="84"/>
      <c r="U53" s="84"/>
      <c r="V53" s="84"/>
      <c r="W53" s="84"/>
      <c r="X53" s="84"/>
      <c r="Y53" s="84"/>
      <c r="Z53" s="84"/>
    </row>
    <row r="54" spans="1:26" s="88" customFormat="1" ht="15" customHeight="1" x14ac:dyDescent="0.2">
      <c r="A54" s="85"/>
      <c r="B54" s="46" t="s">
        <v>97</v>
      </c>
      <c r="C54" s="240">
        <v>19.5</v>
      </c>
      <c r="D54" s="444">
        <v>0</v>
      </c>
      <c r="E54" s="444">
        <v>0</v>
      </c>
      <c r="F54" s="444">
        <v>0</v>
      </c>
      <c r="G54" s="444">
        <v>0</v>
      </c>
      <c r="H54" s="444">
        <v>0</v>
      </c>
      <c r="I54" s="444">
        <v>0</v>
      </c>
      <c r="J54" s="445">
        <v>0</v>
      </c>
      <c r="K54" s="441">
        <f t="shared" si="6"/>
        <v>0</v>
      </c>
      <c r="L54" s="87"/>
      <c r="M54" s="79"/>
      <c r="N54" s="84"/>
      <c r="O54" s="84"/>
      <c r="P54" s="84"/>
      <c r="Q54" s="84"/>
      <c r="R54" s="84"/>
      <c r="S54" s="84"/>
      <c r="T54" s="84"/>
      <c r="U54" s="84"/>
      <c r="V54" s="84"/>
      <c r="W54" s="84"/>
      <c r="X54" s="84"/>
      <c r="Y54" s="84"/>
      <c r="Z54" s="84"/>
    </row>
    <row r="55" spans="1:26" s="88" customFormat="1" ht="15" customHeight="1" x14ac:dyDescent="0.2">
      <c r="A55" s="85"/>
      <c r="B55" s="46" t="s">
        <v>98</v>
      </c>
      <c r="C55" s="240">
        <v>19.5</v>
      </c>
      <c r="D55" s="444">
        <v>0</v>
      </c>
      <c r="E55" s="444">
        <v>0</v>
      </c>
      <c r="F55" s="444">
        <v>0</v>
      </c>
      <c r="G55" s="444">
        <v>0</v>
      </c>
      <c r="H55" s="444">
        <v>0</v>
      </c>
      <c r="I55" s="444">
        <v>0</v>
      </c>
      <c r="J55" s="445">
        <v>0</v>
      </c>
      <c r="K55" s="441">
        <f t="shared" si="6"/>
        <v>0</v>
      </c>
      <c r="L55" s="87"/>
      <c r="M55" s="79"/>
      <c r="N55" s="84"/>
      <c r="O55" s="84"/>
      <c r="P55" s="84"/>
      <c r="Q55" s="84"/>
      <c r="R55" s="84"/>
      <c r="S55" s="84"/>
      <c r="T55" s="84"/>
      <c r="U55" s="84"/>
      <c r="V55" s="84"/>
      <c r="W55" s="84"/>
      <c r="X55" s="84"/>
      <c r="Y55" s="84"/>
      <c r="Z55" s="84"/>
    </row>
    <row r="56" spans="1:26" s="88" customFormat="1" ht="15" customHeight="1" x14ac:dyDescent="0.2">
      <c r="A56" s="85"/>
      <c r="B56" s="46" t="s">
        <v>99</v>
      </c>
      <c r="C56" s="240">
        <v>19.5</v>
      </c>
      <c r="D56" s="444">
        <v>0</v>
      </c>
      <c r="E56" s="444">
        <v>0</v>
      </c>
      <c r="F56" s="444">
        <v>0</v>
      </c>
      <c r="G56" s="444">
        <v>0</v>
      </c>
      <c r="H56" s="444">
        <v>0</v>
      </c>
      <c r="I56" s="444">
        <v>0</v>
      </c>
      <c r="J56" s="445">
        <v>0</v>
      </c>
      <c r="K56" s="441">
        <f>IF(AND(ISNUMBER(D56),ISNUMBER(E56),ISNUMBER(F56),ISNUMBER(G56),ISNUMBER(H56),ISNUMBER(I56),ISNUMBER(J56)),SUM(D56:J56),"")</f>
        <v>0</v>
      </c>
      <c r="L56" s="87"/>
      <c r="M56" s="79"/>
      <c r="N56" s="84"/>
      <c r="O56" s="84"/>
      <c r="P56" s="84"/>
      <c r="Q56" s="84"/>
      <c r="R56" s="84"/>
      <c r="S56" s="84"/>
      <c r="T56" s="84"/>
      <c r="U56" s="84"/>
      <c r="V56" s="84"/>
      <c r="W56" s="84"/>
      <c r="X56" s="84"/>
      <c r="Y56" s="84"/>
      <c r="Z56" s="84"/>
    </row>
    <row r="57" spans="1:26" s="88" customFormat="1" ht="34.5" customHeight="1" x14ac:dyDescent="0.2">
      <c r="A57" s="85"/>
      <c r="B57" s="50" t="s">
        <v>101</v>
      </c>
      <c r="C57" s="245"/>
      <c r="D57" s="446">
        <f t="shared" ref="D57:I57" si="7">IF(AND(ISNUMBER(D34),ISNUMBER(D51),ISNUMBER(D52),ISNUMBER(D53),ISNUMBER(D54),ISNUMBER(D55),ISNUMBER(D56)),SUM(D34,D51:D56),"")</f>
        <v>0</v>
      </c>
      <c r="E57" s="446">
        <f t="shared" si="7"/>
        <v>0</v>
      </c>
      <c r="F57" s="446">
        <f t="shared" si="7"/>
        <v>0</v>
      </c>
      <c r="G57" s="446">
        <f t="shared" si="7"/>
        <v>0</v>
      </c>
      <c r="H57" s="446">
        <f t="shared" si="7"/>
        <v>0</v>
      </c>
      <c r="I57" s="446">
        <f t="shared" si="7"/>
        <v>0</v>
      </c>
      <c r="J57" s="446">
        <f>IF(AND(ISNUMBER(J34),ISNUMBER(J35),ISNUMBER(J37),ISNUMBER(J38),ISNUMBER(J39),ISNUMBER(J40),ISNUMBER(J41),ISNUMBER(J42),ISNUMBER(J44),ISNUMBER(J45),ISNUMBER(J46),ISNUMBER(J47),ISNUMBER(J48),ISNUMBER(J49),ISNUMBER(J51),ISNUMBER(J52),ISNUMBER(J53),ISNUMBER(J54),ISNUMBER(J55),ISNUMBER(J56)),SUM(J34:J35,J37:J42,J44:J49,J51:J56),"")</f>
        <v>0</v>
      </c>
      <c r="K57" s="441">
        <f>IF(AND(ISNUMBER(D57),ISNUMBER(E57),ISNUMBER(F57),ISNUMBER(G57),ISNUMBER(H57),ISNUMBER(I57),ISNUMBER(J57)),SUM(D57:J57),"")</f>
        <v>0</v>
      </c>
      <c r="L57" s="87"/>
      <c r="M57" s="79"/>
      <c r="N57" s="84"/>
      <c r="O57" s="84"/>
      <c r="P57" s="84"/>
      <c r="Q57" s="84"/>
      <c r="R57" s="84"/>
      <c r="S57" s="84"/>
      <c r="T57" s="84"/>
      <c r="U57" s="84"/>
      <c r="V57" s="84"/>
      <c r="W57" s="84"/>
      <c r="X57" s="84"/>
      <c r="Y57" s="84"/>
      <c r="Z57" s="84"/>
    </row>
    <row r="58" spans="1:26" ht="15" customHeight="1" x14ac:dyDescent="0.2">
      <c r="A58" s="63"/>
      <c r="B58" s="30"/>
      <c r="C58" s="224"/>
      <c r="D58" s="33"/>
      <c r="E58" s="33"/>
      <c r="F58" s="33"/>
      <c r="G58" s="33"/>
      <c r="H58" s="33"/>
      <c r="I58" s="33"/>
      <c r="J58" s="91"/>
      <c r="K58" s="31"/>
      <c r="L58" s="87"/>
      <c r="V58" s="84"/>
    </row>
    <row r="59" spans="1:26" ht="30.2" customHeight="1" x14ac:dyDescent="0.2">
      <c r="A59" s="60"/>
      <c r="B59" s="50" t="s">
        <v>0</v>
      </c>
      <c r="C59" s="62" t="s">
        <v>61</v>
      </c>
      <c r="D59" s="80" t="s">
        <v>66</v>
      </c>
      <c r="E59" s="80" t="s">
        <v>67</v>
      </c>
      <c r="F59" s="80" t="s">
        <v>68</v>
      </c>
      <c r="G59" s="80" t="s">
        <v>69</v>
      </c>
      <c r="H59" s="80" t="s">
        <v>70</v>
      </c>
      <c r="I59" s="80" t="s">
        <v>71</v>
      </c>
      <c r="J59" s="83" t="s">
        <v>72</v>
      </c>
      <c r="K59" s="62" t="s">
        <v>73</v>
      </c>
      <c r="L59" s="87"/>
      <c r="M59" s="79"/>
      <c r="V59" s="84"/>
    </row>
    <row r="60" spans="1:26" ht="15" customHeight="1" x14ac:dyDescent="0.2">
      <c r="A60" s="60"/>
      <c r="B60" s="45" t="s">
        <v>20</v>
      </c>
      <c r="C60" s="239" t="s">
        <v>212</v>
      </c>
      <c r="D60" s="444">
        <v>0</v>
      </c>
      <c r="E60" s="444">
        <v>0</v>
      </c>
      <c r="F60" s="444">
        <v>0</v>
      </c>
      <c r="G60" s="444">
        <v>0</v>
      </c>
      <c r="H60" s="444">
        <v>0</v>
      </c>
      <c r="I60" s="444">
        <v>0</v>
      </c>
      <c r="J60" s="445">
        <v>0</v>
      </c>
      <c r="K60" s="441">
        <f t="shared" ref="K60:K65" si="8">IF(AND(ISNUMBER(D60),ISNUMBER(E60),ISNUMBER(F60),ISNUMBER(G60),ISNUMBER(H60),ISNUMBER(I60),ISNUMBER(J60)),SUM(D60:J60),"")</f>
        <v>0</v>
      </c>
      <c r="L60" s="4"/>
    </row>
    <row r="61" spans="1:26" ht="15" customHeight="1" x14ac:dyDescent="0.2">
      <c r="A61" s="60"/>
      <c r="B61" s="45" t="s">
        <v>31</v>
      </c>
      <c r="C61" s="239" t="s">
        <v>229</v>
      </c>
      <c r="D61" s="444">
        <v>0</v>
      </c>
      <c r="E61" s="444">
        <v>0</v>
      </c>
      <c r="F61" s="444">
        <v>0</v>
      </c>
      <c r="G61" s="444">
        <v>0</v>
      </c>
      <c r="H61" s="444">
        <v>0</v>
      </c>
      <c r="I61" s="444">
        <v>0</v>
      </c>
      <c r="J61" s="445">
        <v>0</v>
      </c>
      <c r="K61" s="441">
        <f t="shared" si="8"/>
        <v>0</v>
      </c>
      <c r="L61" s="4"/>
    </row>
    <row r="62" spans="1:26" ht="15" customHeight="1" x14ac:dyDescent="0.2">
      <c r="A62" s="60"/>
      <c r="B62" s="45" t="s">
        <v>1</v>
      </c>
      <c r="C62" s="239" t="s">
        <v>229</v>
      </c>
      <c r="D62" s="444">
        <v>0</v>
      </c>
      <c r="E62" s="444">
        <v>0</v>
      </c>
      <c r="F62" s="444">
        <v>0</v>
      </c>
      <c r="G62" s="444">
        <v>0</v>
      </c>
      <c r="H62" s="444">
        <v>0</v>
      </c>
      <c r="I62" s="444">
        <v>0</v>
      </c>
      <c r="J62" s="445">
        <v>0</v>
      </c>
      <c r="K62" s="441">
        <f t="shared" si="8"/>
        <v>0</v>
      </c>
      <c r="L62" s="4"/>
    </row>
    <row r="63" spans="1:26" ht="15" customHeight="1" x14ac:dyDescent="0.2">
      <c r="A63" s="60"/>
      <c r="B63" s="45" t="s">
        <v>32</v>
      </c>
      <c r="C63" s="239" t="s">
        <v>229</v>
      </c>
      <c r="D63" s="444">
        <v>0</v>
      </c>
      <c r="E63" s="444">
        <v>0</v>
      </c>
      <c r="F63" s="444">
        <v>0</v>
      </c>
      <c r="G63" s="444">
        <v>0</v>
      </c>
      <c r="H63" s="444">
        <v>0</v>
      </c>
      <c r="I63" s="444">
        <v>0</v>
      </c>
      <c r="J63" s="445">
        <v>0</v>
      </c>
      <c r="K63" s="441">
        <f t="shared" si="8"/>
        <v>0</v>
      </c>
      <c r="L63" s="4"/>
    </row>
    <row r="64" spans="1:26" ht="15" customHeight="1" x14ac:dyDescent="0.2">
      <c r="A64" s="60"/>
      <c r="B64" s="45" t="s">
        <v>2</v>
      </c>
      <c r="C64" s="239" t="s">
        <v>229</v>
      </c>
      <c r="D64" s="444">
        <v>0</v>
      </c>
      <c r="E64" s="444">
        <v>0</v>
      </c>
      <c r="F64" s="444">
        <v>0</v>
      </c>
      <c r="G64" s="444">
        <v>0</v>
      </c>
      <c r="H64" s="444">
        <v>0</v>
      </c>
      <c r="I64" s="444">
        <v>0</v>
      </c>
      <c r="J64" s="445">
        <v>0</v>
      </c>
      <c r="K64" s="441">
        <f t="shared" si="8"/>
        <v>0</v>
      </c>
      <c r="L64" s="4"/>
    </row>
    <row r="65" spans="1:13" ht="15" customHeight="1" x14ac:dyDescent="0.2">
      <c r="A65" s="60"/>
      <c r="B65" s="92" t="s">
        <v>102</v>
      </c>
      <c r="C65" s="225"/>
      <c r="D65" s="441">
        <f>IF(AND(ISNUMBER(D60),ISNUMBER(D61),ISNUMBER(D62),ISNUMBER(D63),ISNUMBER(D64)),SUM(D60:D64),"")</f>
        <v>0</v>
      </c>
      <c r="E65" s="441">
        <f t="shared" ref="E65:J65" si="9">IF(AND(ISNUMBER(E60),ISNUMBER(E61),ISNUMBER(E62),ISNUMBER(E63),ISNUMBER(E64)),SUM(E60:E64),"")</f>
        <v>0</v>
      </c>
      <c r="F65" s="441">
        <f t="shared" si="9"/>
        <v>0</v>
      </c>
      <c r="G65" s="441">
        <f t="shared" si="9"/>
        <v>0</v>
      </c>
      <c r="H65" s="441">
        <f t="shared" si="9"/>
        <v>0</v>
      </c>
      <c r="I65" s="441">
        <f t="shared" si="9"/>
        <v>0</v>
      </c>
      <c r="J65" s="441">
        <f t="shared" si="9"/>
        <v>0</v>
      </c>
      <c r="K65" s="441">
        <f t="shared" si="8"/>
        <v>0</v>
      </c>
      <c r="L65" s="4"/>
    </row>
    <row r="66" spans="1:13" ht="15" customHeight="1" x14ac:dyDescent="0.2">
      <c r="A66" s="60"/>
      <c r="B66" s="32"/>
      <c r="C66" s="226"/>
      <c r="D66" s="58"/>
      <c r="E66" s="58"/>
      <c r="F66" s="58"/>
      <c r="G66" s="58"/>
      <c r="H66" s="58"/>
      <c r="I66" s="58"/>
      <c r="J66" s="93"/>
      <c r="K66" s="58"/>
      <c r="L66" s="4"/>
    </row>
    <row r="67" spans="1:13" ht="30.2" customHeight="1" x14ac:dyDescent="0.2">
      <c r="A67" s="60"/>
      <c r="B67" s="50" t="s">
        <v>25</v>
      </c>
      <c r="C67" s="62" t="s">
        <v>61</v>
      </c>
      <c r="D67" s="80" t="s">
        <v>66</v>
      </c>
      <c r="E67" s="80" t="s">
        <v>67</v>
      </c>
      <c r="F67" s="80" t="s">
        <v>68</v>
      </c>
      <c r="G67" s="80" t="s">
        <v>69</v>
      </c>
      <c r="H67" s="80" t="s">
        <v>70</v>
      </c>
      <c r="I67" s="80" t="s">
        <v>71</v>
      </c>
      <c r="J67" s="83" t="s">
        <v>72</v>
      </c>
      <c r="K67" s="62" t="s">
        <v>73</v>
      </c>
      <c r="L67" s="4"/>
      <c r="M67" s="79"/>
    </row>
    <row r="68" spans="1:13" s="84" customFormat="1" ht="15" customHeight="1" x14ac:dyDescent="0.2">
      <c r="A68" s="94"/>
      <c r="B68" s="73" t="s">
        <v>48</v>
      </c>
      <c r="C68" s="246">
        <v>21.1</v>
      </c>
      <c r="D68" s="454"/>
      <c r="E68" s="455"/>
      <c r="F68" s="455"/>
      <c r="G68" s="455"/>
      <c r="H68" s="455"/>
      <c r="I68" s="456"/>
      <c r="J68" s="445">
        <v>0</v>
      </c>
      <c r="K68" s="441">
        <f>IF(ISNUMBER(J68),J68,"")</f>
        <v>0</v>
      </c>
      <c r="L68" s="87"/>
      <c r="M68" s="79"/>
    </row>
    <row r="69" spans="1:13" s="84" customFormat="1" ht="15" customHeight="1" x14ac:dyDescent="0.2">
      <c r="A69" s="94"/>
      <c r="B69" s="73" t="s">
        <v>29</v>
      </c>
      <c r="C69" s="246">
        <v>21.1</v>
      </c>
      <c r="D69" s="457"/>
      <c r="E69" s="458"/>
      <c r="F69" s="458"/>
      <c r="G69" s="458"/>
      <c r="H69" s="458"/>
      <c r="I69" s="459"/>
      <c r="J69" s="445">
        <v>0</v>
      </c>
      <c r="K69" s="441">
        <f>IF(ISNUMBER(J69),J69,"")</f>
        <v>0</v>
      </c>
      <c r="L69" s="87"/>
    </row>
    <row r="70" spans="1:13" s="84" customFormat="1" ht="15" customHeight="1" x14ac:dyDescent="0.2">
      <c r="A70" s="94"/>
      <c r="B70" s="73" t="s">
        <v>49</v>
      </c>
      <c r="C70" s="246">
        <v>21.1</v>
      </c>
      <c r="D70" s="457"/>
      <c r="E70" s="458"/>
      <c r="F70" s="458"/>
      <c r="G70" s="458"/>
      <c r="H70" s="458"/>
      <c r="I70" s="459"/>
      <c r="J70" s="445">
        <v>0</v>
      </c>
      <c r="K70" s="441">
        <f>IF(ISNUMBER(J70),J70,"")</f>
        <v>0</v>
      </c>
      <c r="L70" s="87"/>
      <c r="M70" s="79"/>
    </row>
    <row r="71" spans="1:13" s="84" customFormat="1" ht="15" customHeight="1" x14ac:dyDescent="0.2">
      <c r="A71" s="94"/>
      <c r="B71" s="73" t="s">
        <v>50</v>
      </c>
      <c r="C71" s="246">
        <v>21.1</v>
      </c>
      <c r="D71" s="457"/>
      <c r="E71" s="458"/>
      <c r="F71" s="458"/>
      <c r="G71" s="458"/>
      <c r="H71" s="458"/>
      <c r="I71" s="459"/>
      <c r="J71" s="445">
        <v>0</v>
      </c>
      <c r="K71" s="441">
        <f>IF(ISNUMBER(J71),J71,"")</f>
        <v>0</v>
      </c>
      <c r="L71" s="87"/>
      <c r="M71" s="79"/>
    </row>
    <row r="72" spans="1:13" s="84" customFormat="1" ht="15" customHeight="1" x14ac:dyDescent="0.2">
      <c r="A72" s="94"/>
      <c r="B72" s="73" t="s">
        <v>3</v>
      </c>
      <c r="C72" s="247"/>
      <c r="D72" s="78"/>
      <c r="E72" s="78"/>
      <c r="F72" s="78"/>
      <c r="G72" s="78"/>
      <c r="H72" s="78"/>
      <c r="I72" s="78"/>
      <c r="J72" s="447"/>
      <c r="K72" s="447"/>
      <c r="L72" s="87"/>
    </row>
    <row r="73" spans="1:13" s="84" customFormat="1" ht="15" customHeight="1" x14ac:dyDescent="0.2">
      <c r="A73" s="94"/>
      <c r="B73" s="90" t="s">
        <v>28</v>
      </c>
      <c r="C73" s="246">
        <v>21.1</v>
      </c>
      <c r="D73" s="457"/>
      <c r="E73" s="458"/>
      <c r="F73" s="458"/>
      <c r="G73" s="458"/>
      <c r="H73" s="458"/>
      <c r="I73" s="459"/>
      <c r="J73" s="445">
        <v>0</v>
      </c>
      <c r="K73" s="441">
        <f t="shared" ref="K73:K79" si="10">IF(ISNUMBER(J73),J73,"")</f>
        <v>0</v>
      </c>
      <c r="L73" s="87"/>
    </row>
    <row r="74" spans="1:13" s="84" customFormat="1" ht="15" customHeight="1" x14ac:dyDescent="0.2">
      <c r="A74" s="94"/>
      <c r="B74" s="90" t="s">
        <v>4</v>
      </c>
      <c r="C74" s="246">
        <v>21.1</v>
      </c>
      <c r="D74" s="457"/>
      <c r="E74" s="458"/>
      <c r="F74" s="458"/>
      <c r="G74" s="458"/>
      <c r="H74" s="458"/>
      <c r="I74" s="459"/>
      <c r="J74" s="445">
        <v>0</v>
      </c>
      <c r="K74" s="441">
        <f t="shared" si="10"/>
        <v>0</v>
      </c>
      <c r="L74" s="87"/>
    </row>
    <row r="75" spans="1:13" s="84" customFormat="1" ht="15" customHeight="1" x14ac:dyDescent="0.2">
      <c r="A75" s="94"/>
      <c r="B75" s="90" t="s">
        <v>38</v>
      </c>
      <c r="C75" s="246">
        <v>21.1</v>
      </c>
      <c r="D75" s="457"/>
      <c r="E75" s="458"/>
      <c r="F75" s="458"/>
      <c r="G75" s="458"/>
      <c r="H75" s="458"/>
      <c r="I75" s="459"/>
      <c r="J75" s="445">
        <v>0</v>
      </c>
      <c r="K75" s="441">
        <f t="shared" si="10"/>
        <v>0</v>
      </c>
      <c r="L75" s="87"/>
    </row>
    <row r="76" spans="1:13" s="84" customFormat="1" ht="15" customHeight="1" x14ac:dyDescent="0.2">
      <c r="A76" s="94"/>
      <c r="B76" s="90" t="s">
        <v>5</v>
      </c>
      <c r="C76" s="246">
        <v>21.1</v>
      </c>
      <c r="D76" s="457"/>
      <c r="E76" s="458"/>
      <c r="F76" s="458"/>
      <c r="G76" s="458"/>
      <c r="H76" s="458"/>
      <c r="I76" s="459"/>
      <c r="J76" s="445">
        <v>0</v>
      </c>
      <c r="K76" s="441">
        <f t="shared" si="10"/>
        <v>0</v>
      </c>
      <c r="L76" s="87"/>
    </row>
    <row r="77" spans="1:13" s="84" customFormat="1" ht="15" customHeight="1" x14ac:dyDescent="0.2">
      <c r="A77" s="94"/>
      <c r="B77" s="73" t="s">
        <v>51</v>
      </c>
      <c r="C77" s="246">
        <v>21.1</v>
      </c>
      <c r="D77" s="457"/>
      <c r="E77" s="458"/>
      <c r="F77" s="458"/>
      <c r="G77" s="458"/>
      <c r="H77" s="458"/>
      <c r="I77" s="459"/>
      <c r="J77" s="445">
        <v>0</v>
      </c>
      <c r="K77" s="441">
        <f t="shared" si="10"/>
        <v>0</v>
      </c>
      <c r="L77" s="87"/>
      <c r="M77" s="79"/>
    </row>
    <row r="78" spans="1:13" s="84" customFormat="1" ht="15" customHeight="1" x14ac:dyDescent="0.2">
      <c r="A78" s="94"/>
      <c r="B78" s="73" t="s">
        <v>52</v>
      </c>
      <c r="C78" s="246">
        <v>21.1</v>
      </c>
      <c r="D78" s="457"/>
      <c r="E78" s="458"/>
      <c r="F78" s="458"/>
      <c r="G78" s="458"/>
      <c r="H78" s="458"/>
      <c r="I78" s="459"/>
      <c r="J78" s="445">
        <v>0</v>
      </c>
      <c r="K78" s="441">
        <f t="shared" si="10"/>
        <v>0</v>
      </c>
      <c r="L78" s="87"/>
      <c r="M78" s="79"/>
    </row>
    <row r="79" spans="1:13" s="84" customFormat="1" ht="30.2" customHeight="1" x14ac:dyDescent="0.2">
      <c r="A79" s="94"/>
      <c r="B79" s="73" t="s">
        <v>53</v>
      </c>
      <c r="C79" s="239">
        <v>20.2</v>
      </c>
      <c r="D79" s="460"/>
      <c r="E79" s="461"/>
      <c r="F79" s="461"/>
      <c r="G79" s="461"/>
      <c r="H79" s="461"/>
      <c r="I79" s="462"/>
      <c r="J79" s="445">
        <v>0</v>
      </c>
      <c r="K79" s="441">
        <f t="shared" si="10"/>
        <v>0</v>
      </c>
      <c r="L79" s="87"/>
      <c r="M79" s="79"/>
    </row>
    <row r="80" spans="1:13" ht="15" customHeight="1" x14ac:dyDescent="0.2">
      <c r="A80" s="60"/>
      <c r="B80" s="51" t="s">
        <v>103</v>
      </c>
      <c r="C80" s="223"/>
      <c r="D80" s="41"/>
      <c r="E80" s="41"/>
      <c r="F80" s="41"/>
      <c r="G80" s="41"/>
      <c r="H80" s="41"/>
      <c r="I80" s="41"/>
      <c r="J80" s="441">
        <f>IF(AND(ISNUMBER(J68),ISNUMBER(J69),ISNUMBER(J70),ISNUMBER(J71),ISNUMBER(J73),ISNUMBER(J74),ISNUMBER(J75),ISNUMBER(J76),ISNUMBER(J77),ISNUMBER(J78),ISNUMBER(J79)),SUM(J68:J71,J73:J79),"")</f>
        <v>0</v>
      </c>
      <c r="K80" s="441">
        <f>IF(ISNUMBER(J80),J80,"")</f>
        <v>0</v>
      </c>
      <c r="L80" s="4"/>
      <c r="M80" s="79"/>
    </row>
    <row r="81" spans="1:26" s="52" customFormat="1" ht="45" customHeight="1" x14ac:dyDescent="0.25">
      <c r="A81" s="17" t="s">
        <v>104</v>
      </c>
      <c r="B81" s="17"/>
      <c r="C81" s="222"/>
      <c r="D81" s="56"/>
      <c r="E81" s="56"/>
      <c r="F81" s="56"/>
      <c r="G81" s="56"/>
      <c r="H81" s="56"/>
      <c r="I81" s="56"/>
      <c r="J81" s="81"/>
      <c r="K81" s="56"/>
      <c r="L81" s="4"/>
      <c r="M81" s="82"/>
      <c r="N81" s="82"/>
      <c r="O81" s="82"/>
      <c r="P81" s="82"/>
      <c r="Q81" s="82"/>
      <c r="R81" s="82"/>
      <c r="S81" s="82"/>
      <c r="T81" s="82"/>
      <c r="U81" s="82"/>
      <c r="V81" s="57"/>
      <c r="W81" s="79"/>
      <c r="X81" s="79"/>
      <c r="Y81" s="79"/>
      <c r="Z81" s="79"/>
    </row>
    <row r="82" spans="1:26" s="52" customFormat="1" ht="30.2" customHeight="1" x14ac:dyDescent="0.25">
      <c r="A82" s="17"/>
      <c r="B82" s="17"/>
      <c r="C82" s="222"/>
      <c r="D82" s="62" t="s">
        <v>66</v>
      </c>
      <c r="E82" s="62" t="s">
        <v>67</v>
      </c>
      <c r="F82" s="62" t="s">
        <v>68</v>
      </c>
      <c r="G82" s="62" t="s">
        <v>69</v>
      </c>
      <c r="H82" s="62" t="s">
        <v>70</v>
      </c>
      <c r="I82" s="62" t="s">
        <v>71</v>
      </c>
      <c r="J82" s="83" t="s">
        <v>72</v>
      </c>
      <c r="K82" s="62" t="s">
        <v>73</v>
      </c>
      <c r="L82" s="4"/>
      <c r="M82" s="82"/>
      <c r="N82" s="82"/>
      <c r="O82" s="82"/>
      <c r="P82" s="82"/>
      <c r="Q82" s="82"/>
      <c r="R82" s="82"/>
      <c r="S82" s="82"/>
      <c r="T82" s="82"/>
      <c r="U82" s="82"/>
      <c r="V82" s="57"/>
      <c r="W82" s="79"/>
      <c r="X82" s="79"/>
      <c r="Y82" s="79"/>
      <c r="Z82" s="79"/>
    </row>
    <row r="83" spans="1:26" ht="15" customHeight="1" x14ac:dyDescent="0.2">
      <c r="A83" s="63"/>
      <c r="B83" s="44" t="s">
        <v>62</v>
      </c>
      <c r="C83" s="227"/>
      <c r="D83" s="448">
        <f t="shared" ref="D83:I83" si="11">IF(AND(ISNUMBER(D5),ISNUMBER(D21),ISNUMBER(D31),ISNUMBER(D57),ISNUMBER(D65)),SUM(D5,D21,D31,D57,D65),"")</f>
        <v>0</v>
      </c>
      <c r="E83" s="448">
        <f t="shared" si="11"/>
        <v>0</v>
      </c>
      <c r="F83" s="448">
        <f t="shared" si="11"/>
        <v>0</v>
      </c>
      <c r="G83" s="448">
        <f t="shared" si="11"/>
        <v>0</v>
      </c>
      <c r="H83" s="448">
        <f t="shared" si="11"/>
        <v>0</v>
      </c>
      <c r="I83" s="448">
        <f t="shared" si="11"/>
        <v>0</v>
      </c>
      <c r="J83" s="453">
        <v>0</v>
      </c>
      <c r="K83" s="449">
        <f>IF(AND(ISNUMBER(D83),ISNUMBER(E83),ISNUMBER(F83),ISNUMBER(G83),ISNUMBER(H83),ISNUMBER(I83)),SUM(D83:I83),"")</f>
        <v>0</v>
      </c>
      <c r="L83" s="4"/>
    </row>
    <row r="84" spans="1:26" ht="15" customHeight="1" x14ac:dyDescent="0.2">
      <c r="A84" s="182"/>
      <c r="B84" s="162"/>
      <c r="C84" s="228"/>
      <c r="D84" s="162"/>
      <c r="E84" s="162"/>
      <c r="F84" s="162"/>
      <c r="G84" s="162"/>
      <c r="H84" s="162"/>
      <c r="I84" s="162"/>
      <c r="J84" s="162"/>
      <c r="K84" s="162"/>
      <c r="L84" s="87"/>
    </row>
    <row r="85" spans="1:26" s="52" customFormat="1" ht="45" customHeight="1" x14ac:dyDescent="0.25">
      <c r="A85" s="176" t="s">
        <v>26</v>
      </c>
      <c r="B85" s="176"/>
      <c r="C85" s="221"/>
      <c r="D85" s="177"/>
      <c r="E85" s="177"/>
      <c r="F85" s="177"/>
      <c r="G85" s="177"/>
      <c r="H85" s="177"/>
      <c r="I85" s="177"/>
      <c r="J85" s="178"/>
      <c r="K85" s="177"/>
      <c r="L85" s="54"/>
      <c r="M85" s="82"/>
      <c r="N85" s="82"/>
      <c r="O85" s="82"/>
      <c r="P85" s="82"/>
      <c r="Q85" s="82"/>
      <c r="R85" s="82"/>
      <c r="S85" s="82"/>
      <c r="T85" s="82"/>
      <c r="U85" s="82"/>
      <c r="V85" s="57"/>
      <c r="W85" s="79"/>
      <c r="X85" s="79"/>
      <c r="Y85" s="79"/>
      <c r="Z85" s="79"/>
    </row>
    <row r="86" spans="1:26" s="52" customFormat="1" ht="30.2" customHeight="1" x14ac:dyDescent="0.25">
      <c r="A86" s="17" t="s">
        <v>54</v>
      </c>
      <c r="B86" s="17"/>
      <c r="C86" s="222"/>
      <c r="D86" s="56"/>
      <c r="E86" s="56"/>
      <c r="F86" s="56"/>
      <c r="G86" s="56"/>
      <c r="H86" s="56"/>
      <c r="I86" s="56"/>
      <c r="J86" s="81"/>
      <c r="K86" s="56"/>
      <c r="L86" s="4"/>
      <c r="M86" s="79"/>
      <c r="N86" s="82"/>
      <c r="O86" s="82"/>
      <c r="P86" s="82"/>
      <c r="Q86" s="82"/>
      <c r="R86" s="82"/>
      <c r="S86" s="82"/>
      <c r="T86" s="82"/>
      <c r="U86" s="82"/>
      <c r="V86" s="57"/>
      <c r="W86" s="79"/>
      <c r="X86" s="79"/>
      <c r="Y86" s="79"/>
      <c r="Z86" s="79"/>
    </row>
    <row r="87" spans="1:26" ht="45" customHeight="1" x14ac:dyDescent="0.2">
      <c r="A87" s="60"/>
      <c r="B87" s="42"/>
      <c r="C87" s="62" t="s">
        <v>61</v>
      </c>
      <c r="D87" s="62" t="s">
        <v>66</v>
      </c>
      <c r="E87" s="62" t="s">
        <v>67</v>
      </c>
      <c r="F87" s="62" t="s">
        <v>68</v>
      </c>
      <c r="G87" s="62" t="s">
        <v>69</v>
      </c>
      <c r="H87" s="62" t="s">
        <v>70</v>
      </c>
      <c r="I87" s="62" t="s">
        <v>71</v>
      </c>
      <c r="J87" s="83" t="s">
        <v>72</v>
      </c>
      <c r="K87" s="62" t="s">
        <v>73</v>
      </c>
      <c r="L87" s="4"/>
      <c r="M87" s="79"/>
    </row>
    <row r="88" spans="1:26" ht="15" customHeight="1" x14ac:dyDescent="0.2">
      <c r="A88" s="60"/>
      <c r="B88" s="34" t="s">
        <v>105</v>
      </c>
      <c r="C88" s="248"/>
      <c r="D88" s="77"/>
      <c r="E88" s="77"/>
      <c r="F88" s="77"/>
      <c r="G88" s="77"/>
      <c r="H88" s="77"/>
      <c r="I88" s="77"/>
      <c r="J88" s="77"/>
      <c r="K88" s="77"/>
      <c r="L88" s="4"/>
      <c r="M88" s="270"/>
    </row>
    <row r="89" spans="1:26" ht="15" customHeight="1" x14ac:dyDescent="0.2">
      <c r="A89" s="60"/>
      <c r="B89" s="48" t="s">
        <v>9</v>
      </c>
      <c r="C89" s="239" t="s">
        <v>230</v>
      </c>
      <c r="D89" s="444">
        <v>0</v>
      </c>
      <c r="E89" s="444">
        <v>0</v>
      </c>
      <c r="F89" s="444">
        <v>0</v>
      </c>
      <c r="G89" s="444">
        <v>0</v>
      </c>
      <c r="H89" s="444">
        <v>0</v>
      </c>
      <c r="I89" s="444">
        <v>0</v>
      </c>
      <c r="J89" s="444">
        <v>0</v>
      </c>
      <c r="K89" s="441">
        <f t="shared" ref="K89:K95" si="12">IF(AND(ISNUMBER(D89),ISNUMBER(E89),ISNUMBER(F89),ISNUMBER(G89),ISNUMBER(H89),ISNUMBER(I89),ISNUMBER(J89)),SUM(D89:J89),"")</f>
        <v>0</v>
      </c>
      <c r="L89" s="4"/>
      <c r="M89" s="270"/>
    </row>
    <row r="90" spans="1:26" ht="15" customHeight="1" x14ac:dyDescent="0.2">
      <c r="A90" s="60"/>
      <c r="B90" s="48" t="s">
        <v>55</v>
      </c>
      <c r="C90" s="239" t="s">
        <v>230</v>
      </c>
      <c r="D90" s="444">
        <v>0</v>
      </c>
      <c r="E90" s="444">
        <v>0</v>
      </c>
      <c r="F90" s="444">
        <v>0</v>
      </c>
      <c r="G90" s="444">
        <v>0</v>
      </c>
      <c r="H90" s="444">
        <v>0</v>
      </c>
      <c r="I90" s="444">
        <v>0</v>
      </c>
      <c r="J90" s="444">
        <v>0</v>
      </c>
      <c r="K90" s="441">
        <f t="shared" si="12"/>
        <v>0</v>
      </c>
      <c r="L90" s="4"/>
      <c r="M90" s="79"/>
    </row>
    <row r="91" spans="1:26" s="72" customFormat="1" ht="15" customHeight="1" x14ac:dyDescent="0.2">
      <c r="A91" s="63"/>
      <c r="B91" s="48" t="s">
        <v>57</v>
      </c>
      <c r="C91" s="239" t="s">
        <v>230</v>
      </c>
      <c r="D91" s="444">
        <v>0</v>
      </c>
      <c r="E91" s="444">
        <v>0</v>
      </c>
      <c r="F91" s="444">
        <v>0</v>
      </c>
      <c r="G91" s="444">
        <v>0</v>
      </c>
      <c r="H91" s="444">
        <v>0</v>
      </c>
      <c r="I91" s="444">
        <v>0</v>
      </c>
      <c r="J91" s="444">
        <v>0</v>
      </c>
      <c r="K91" s="441">
        <f t="shared" si="12"/>
        <v>0</v>
      </c>
      <c r="L91" s="71"/>
      <c r="M91" s="95"/>
      <c r="N91" s="96"/>
      <c r="O91" s="96"/>
      <c r="P91" s="96"/>
      <c r="Q91" s="96"/>
      <c r="R91" s="96"/>
      <c r="S91" s="96"/>
      <c r="T91" s="96"/>
      <c r="U91" s="96"/>
      <c r="W91" s="96"/>
      <c r="X91" s="96"/>
      <c r="Y91" s="96"/>
      <c r="Z91" s="96"/>
    </row>
    <row r="92" spans="1:26" s="72" customFormat="1" ht="15" customHeight="1" x14ac:dyDescent="0.2">
      <c r="A92" s="63"/>
      <c r="B92" s="48" t="s">
        <v>58</v>
      </c>
      <c r="C92" s="239" t="s">
        <v>230</v>
      </c>
      <c r="D92" s="444">
        <v>0</v>
      </c>
      <c r="E92" s="444">
        <v>0</v>
      </c>
      <c r="F92" s="444">
        <v>0</v>
      </c>
      <c r="G92" s="444">
        <v>0</v>
      </c>
      <c r="H92" s="444">
        <v>0</v>
      </c>
      <c r="I92" s="444">
        <v>0</v>
      </c>
      <c r="J92" s="444">
        <v>0</v>
      </c>
      <c r="K92" s="441">
        <f t="shared" si="12"/>
        <v>0</v>
      </c>
      <c r="L92" s="71"/>
      <c r="M92" s="95"/>
      <c r="N92" s="96"/>
      <c r="O92" s="96"/>
      <c r="P92" s="96"/>
      <c r="Q92" s="96"/>
      <c r="R92" s="96"/>
      <c r="S92" s="96"/>
      <c r="T92" s="96"/>
      <c r="U92" s="96"/>
      <c r="W92" s="96"/>
      <c r="X92" s="96"/>
      <c r="Y92" s="96"/>
      <c r="Z92" s="96"/>
    </row>
    <row r="93" spans="1:26" s="72" customFormat="1" ht="15" customHeight="1" x14ac:dyDescent="0.2">
      <c r="A93" s="63"/>
      <c r="B93" s="48" t="s">
        <v>56</v>
      </c>
      <c r="C93" s="239" t="s">
        <v>230</v>
      </c>
      <c r="D93" s="444">
        <v>0</v>
      </c>
      <c r="E93" s="444">
        <v>0</v>
      </c>
      <c r="F93" s="444">
        <v>0</v>
      </c>
      <c r="G93" s="444">
        <v>0</v>
      </c>
      <c r="H93" s="444">
        <v>0</v>
      </c>
      <c r="I93" s="444">
        <v>0</v>
      </c>
      <c r="J93" s="444">
        <v>0</v>
      </c>
      <c r="K93" s="441">
        <f t="shared" si="12"/>
        <v>0</v>
      </c>
      <c r="L93" s="71"/>
      <c r="M93" s="95"/>
      <c r="N93" s="96"/>
      <c r="O93" s="96"/>
      <c r="P93" s="96"/>
      <c r="Q93" s="96"/>
      <c r="R93" s="96"/>
      <c r="S93" s="96"/>
      <c r="T93" s="96"/>
      <c r="U93" s="96"/>
      <c r="W93" s="96"/>
      <c r="X93" s="96"/>
      <c r="Y93" s="96"/>
      <c r="Z93" s="96"/>
    </row>
    <row r="94" spans="1:26" ht="15" customHeight="1" x14ac:dyDescent="0.2">
      <c r="A94" s="60"/>
      <c r="B94" s="48" t="s">
        <v>10</v>
      </c>
      <c r="C94" s="239" t="s">
        <v>230</v>
      </c>
      <c r="D94" s="444">
        <v>0</v>
      </c>
      <c r="E94" s="444">
        <v>0</v>
      </c>
      <c r="F94" s="444">
        <v>0</v>
      </c>
      <c r="G94" s="444">
        <v>0</v>
      </c>
      <c r="H94" s="444">
        <v>0</v>
      </c>
      <c r="I94" s="444">
        <v>0</v>
      </c>
      <c r="J94" s="444">
        <v>0</v>
      </c>
      <c r="K94" s="441">
        <f t="shared" si="12"/>
        <v>0</v>
      </c>
      <c r="L94" s="4"/>
    </row>
    <row r="95" spans="1:26" ht="15" customHeight="1" x14ac:dyDescent="0.2">
      <c r="A95" s="60"/>
      <c r="B95" s="36" t="s">
        <v>6</v>
      </c>
      <c r="C95" s="229"/>
      <c r="D95" s="441">
        <f>IF(AND(ISNUMBER(D89),ISNUMBER(D90),ISNUMBER(D91),ISNUMBER(D92),ISNUMBER(D93),ISNUMBER(D94)),SUM(D89:D94),"")</f>
        <v>0</v>
      </c>
      <c r="E95" s="441">
        <f t="shared" ref="E95:J95" si="13">IF(AND(ISNUMBER(E89),ISNUMBER(E90),ISNUMBER(E91),ISNUMBER(E92),ISNUMBER(E93),ISNUMBER(E94)),SUM(E89:E94),"")</f>
        <v>0</v>
      </c>
      <c r="F95" s="441">
        <f t="shared" si="13"/>
        <v>0</v>
      </c>
      <c r="G95" s="441">
        <f t="shared" si="13"/>
        <v>0</v>
      </c>
      <c r="H95" s="441">
        <f t="shared" si="13"/>
        <v>0</v>
      </c>
      <c r="I95" s="441">
        <f t="shared" si="13"/>
        <v>0</v>
      </c>
      <c r="J95" s="441">
        <f t="shared" si="13"/>
        <v>0</v>
      </c>
      <c r="K95" s="441">
        <f t="shared" si="12"/>
        <v>0</v>
      </c>
      <c r="L95" s="4"/>
      <c r="M95" s="79"/>
    </row>
    <row r="96" spans="1:26" s="52" customFormat="1" ht="45" customHeight="1" x14ac:dyDescent="0.25">
      <c r="A96" s="17" t="s">
        <v>16</v>
      </c>
      <c r="B96" s="17"/>
      <c r="C96" s="222"/>
      <c r="D96" s="56"/>
      <c r="E96" s="56"/>
      <c r="F96" s="56"/>
      <c r="G96" s="56"/>
      <c r="H96" s="56"/>
      <c r="I96" s="56"/>
      <c r="J96" s="81"/>
      <c r="K96" s="56"/>
      <c r="L96" s="4"/>
      <c r="M96" s="82"/>
      <c r="N96" s="82"/>
      <c r="O96" s="82"/>
      <c r="P96" s="82"/>
      <c r="Q96" s="82"/>
      <c r="R96" s="82"/>
      <c r="S96" s="82"/>
      <c r="T96" s="82"/>
      <c r="U96" s="82"/>
      <c r="V96" s="57"/>
      <c r="W96" s="79"/>
      <c r="X96" s="79"/>
      <c r="Y96" s="79"/>
      <c r="Z96" s="79"/>
    </row>
    <row r="97" spans="1:26" ht="15" customHeight="1" x14ac:dyDescent="0.25">
      <c r="A97" s="63"/>
      <c r="B97" s="28"/>
      <c r="C97" s="230"/>
      <c r="D97" s="29"/>
      <c r="E97" s="29"/>
      <c r="F97" s="29"/>
      <c r="G97" s="29"/>
      <c r="H97" s="29"/>
      <c r="I97" s="29"/>
      <c r="J97" s="97"/>
      <c r="K97" s="29"/>
      <c r="L97" s="4"/>
    </row>
    <row r="98" spans="1:26" ht="30.2" customHeight="1" x14ac:dyDescent="0.2">
      <c r="A98" s="60"/>
      <c r="B98" s="42"/>
      <c r="C98" s="62" t="s">
        <v>61</v>
      </c>
      <c r="D98" s="62" t="s">
        <v>66</v>
      </c>
      <c r="E98" s="62" t="s">
        <v>67</v>
      </c>
      <c r="F98" s="62" t="s">
        <v>68</v>
      </c>
      <c r="G98" s="62" t="s">
        <v>69</v>
      </c>
      <c r="H98" s="62" t="s">
        <v>70</v>
      </c>
      <c r="I98" s="62" t="s">
        <v>71</v>
      </c>
      <c r="J98" s="83" t="s">
        <v>72</v>
      </c>
      <c r="K98" s="62" t="s">
        <v>73</v>
      </c>
      <c r="L98" s="4"/>
      <c r="M98" s="79"/>
    </row>
    <row r="99" spans="1:26" ht="15" customHeight="1" x14ac:dyDescent="0.2">
      <c r="A99" s="60"/>
      <c r="B99" s="34" t="str">
        <f>CONCATENATE("Contractual inflows due from fully performing loans, not reported in lines ", ROW(B89), " to ", ROW(B94), ", from:")</f>
        <v>Contractual inflows due from fully performing loans, not reported in lines 89 to 94, from:</v>
      </c>
      <c r="C99" s="249"/>
      <c r="D99" s="98"/>
      <c r="E99" s="98"/>
      <c r="F99" s="98"/>
      <c r="G99" s="98"/>
      <c r="H99" s="98"/>
      <c r="I99" s="98"/>
      <c r="J99" s="77"/>
      <c r="K99" s="77"/>
      <c r="L99" s="4"/>
    </row>
    <row r="100" spans="1:26" ht="15" customHeight="1" x14ac:dyDescent="0.2">
      <c r="A100" s="60"/>
      <c r="B100" s="45" t="s">
        <v>7</v>
      </c>
      <c r="C100" s="239" t="s">
        <v>213</v>
      </c>
      <c r="D100" s="444">
        <v>0</v>
      </c>
      <c r="E100" s="444">
        <v>0</v>
      </c>
      <c r="F100" s="444">
        <v>0</v>
      </c>
      <c r="G100" s="444">
        <v>0</v>
      </c>
      <c r="H100" s="444">
        <v>0</v>
      </c>
      <c r="I100" s="444">
        <v>0</v>
      </c>
      <c r="J100" s="444">
        <v>0</v>
      </c>
      <c r="K100" s="441">
        <f t="shared" ref="K100:K106" si="14">IF(AND(ISNUMBER(D100),ISNUMBER(E100),ISNUMBER(F100),ISNUMBER(G100),ISNUMBER(H100),ISNUMBER(I100),ISNUMBER(J100)),SUM(D100:J100),"")</f>
        <v>0</v>
      </c>
      <c r="L100" s="4"/>
    </row>
    <row r="101" spans="1:26" ht="15" customHeight="1" x14ac:dyDescent="0.2">
      <c r="A101" s="60"/>
      <c r="B101" s="45" t="s">
        <v>8</v>
      </c>
      <c r="C101" s="239" t="s">
        <v>213</v>
      </c>
      <c r="D101" s="444">
        <v>0</v>
      </c>
      <c r="E101" s="444">
        <v>0</v>
      </c>
      <c r="F101" s="444">
        <v>0</v>
      </c>
      <c r="G101" s="444">
        <v>0</v>
      </c>
      <c r="H101" s="444">
        <v>0</v>
      </c>
      <c r="I101" s="444">
        <v>0</v>
      </c>
      <c r="J101" s="444">
        <v>0</v>
      </c>
      <c r="K101" s="441">
        <f t="shared" si="14"/>
        <v>0</v>
      </c>
      <c r="L101" s="4"/>
    </row>
    <row r="102" spans="1:26" ht="15" customHeight="1" x14ac:dyDescent="0.2">
      <c r="A102" s="60"/>
      <c r="B102" s="45" t="s">
        <v>11</v>
      </c>
      <c r="C102" s="239" t="s">
        <v>213</v>
      </c>
      <c r="D102" s="444">
        <v>0</v>
      </c>
      <c r="E102" s="444">
        <v>0</v>
      </c>
      <c r="F102" s="444">
        <v>0</v>
      </c>
      <c r="G102" s="444">
        <v>0</v>
      </c>
      <c r="H102" s="444">
        <v>0</v>
      </c>
      <c r="I102" s="444">
        <v>0</v>
      </c>
      <c r="J102" s="444">
        <v>0</v>
      </c>
      <c r="K102" s="441">
        <f t="shared" si="14"/>
        <v>0</v>
      </c>
      <c r="L102" s="4"/>
    </row>
    <row r="103" spans="1:26" ht="15" customHeight="1" x14ac:dyDescent="0.2">
      <c r="A103" s="60"/>
      <c r="B103" s="45" t="s">
        <v>27</v>
      </c>
      <c r="C103" s="239" t="s">
        <v>213</v>
      </c>
      <c r="D103" s="444">
        <v>0</v>
      </c>
      <c r="E103" s="444">
        <v>0</v>
      </c>
      <c r="F103" s="444">
        <v>0</v>
      </c>
      <c r="G103" s="444">
        <v>0</v>
      </c>
      <c r="H103" s="444">
        <v>0</v>
      </c>
      <c r="I103" s="444">
        <v>0</v>
      </c>
      <c r="J103" s="444">
        <v>0</v>
      </c>
      <c r="K103" s="441">
        <f t="shared" si="14"/>
        <v>0</v>
      </c>
      <c r="L103" s="4"/>
      <c r="M103" s="79"/>
    </row>
    <row r="104" spans="1:26" ht="15" customHeight="1" x14ac:dyDescent="0.2">
      <c r="A104" s="60"/>
      <c r="B104" s="45" t="s">
        <v>195</v>
      </c>
      <c r="C104" s="239" t="s">
        <v>215</v>
      </c>
      <c r="D104" s="444">
        <v>0</v>
      </c>
      <c r="E104" s="444">
        <v>0</v>
      </c>
      <c r="F104" s="444">
        <v>0</v>
      </c>
      <c r="G104" s="444">
        <v>0</v>
      </c>
      <c r="H104" s="444">
        <v>0</v>
      </c>
      <c r="I104" s="444">
        <v>0</v>
      </c>
      <c r="J104" s="444">
        <v>0</v>
      </c>
      <c r="K104" s="441">
        <f t="shared" si="14"/>
        <v>0</v>
      </c>
      <c r="L104" s="4"/>
    </row>
    <row r="105" spans="1:26" ht="15" customHeight="1" x14ac:dyDescent="0.2">
      <c r="A105" s="60"/>
      <c r="B105" s="45" t="s">
        <v>12</v>
      </c>
      <c r="C105" s="239" t="s">
        <v>213</v>
      </c>
      <c r="D105" s="444">
        <v>0</v>
      </c>
      <c r="E105" s="444">
        <v>0</v>
      </c>
      <c r="F105" s="444">
        <v>0</v>
      </c>
      <c r="G105" s="444">
        <v>0</v>
      </c>
      <c r="H105" s="444">
        <v>0</v>
      </c>
      <c r="I105" s="444">
        <v>0</v>
      </c>
      <c r="J105" s="444">
        <v>0</v>
      </c>
      <c r="K105" s="441">
        <f t="shared" si="14"/>
        <v>0</v>
      </c>
      <c r="L105" s="4"/>
    </row>
    <row r="106" spans="1:26" ht="15" customHeight="1" x14ac:dyDescent="0.2">
      <c r="A106" s="60"/>
      <c r="B106" s="36" t="s">
        <v>13</v>
      </c>
      <c r="C106" s="225"/>
      <c r="D106" s="441">
        <f>IF(AND(ISNUMBER(D100),ISNUMBER(D101),ISNUMBER(D102),ISNUMBER(D103),ISNUMBER(D104),ISNUMBER(D105)),SUM(D100:D105),"")</f>
        <v>0</v>
      </c>
      <c r="E106" s="441">
        <f t="shared" ref="E106:J106" si="15">IF(AND(ISNUMBER(E100),ISNUMBER(E101),ISNUMBER(E102),ISNUMBER(E103),ISNUMBER(E104),ISNUMBER(E105)),SUM(E100:E105),"")</f>
        <v>0</v>
      </c>
      <c r="F106" s="441">
        <f t="shared" si="15"/>
        <v>0</v>
      </c>
      <c r="G106" s="441">
        <f t="shared" si="15"/>
        <v>0</v>
      </c>
      <c r="H106" s="441">
        <f t="shared" si="15"/>
        <v>0</v>
      </c>
      <c r="I106" s="441">
        <f t="shared" si="15"/>
        <v>0</v>
      </c>
      <c r="J106" s="441">
        <f t="shared" si="15"/>
        <v>0</v>
      </c>
      <c r="K106" s="441">
        <f t="shared" si="14"/>
        <v>0</v>
      </c>
      <c r="L106" s="4"/>
    </row>
    <row r="107" spans="1:26" s="52" customFormat="1" ht="45" customHeight="1" x14ac:dyDescent="0.25">
      <c r="A107" s="17" t="s">
        <v>17</v>
      </c>
      <c r="B107" s="17"/>
      <c r="C107" s="222"/>
      <c r="D107" s="56"/>
      <c r="E107" s="56"/>
      <c r="F107" s="56"/>
      <c r="G107" s="56"/>
      <c r="H107" s="56"/>
      <c r="I107" s="56"/>
      <c r="J107" s="81"/>
      <c r="K107" s="56"/>
      <c r="L107" s="4"/>
      <c r="M107" s="82"/>
      <c r="N107" s="82"/>
      <c r="O107" s="82"/>
      <c r="P107" s="82"/>
      <c r="Q107" s="82"/>
      <c r="R107" s="82"/>
      <c r="S107" s="82"/>
      <c r="T107" s="82"/>
      <c r="U107" s="82"/>
      <c r="V107" s="57"/>
      <c r="W107" s="79"/>
      <c r="X107" s="79"/>
      <c r="Y107" s="79"/>
      <c r="Z107" s="79"/>
    </row>
    <row r="108" spans="1:26" ht="15" customHeight="1" x14ac:dyDescent="0.2">
      <c r="A108" s="63"/>
      <c r="B108" s="32"/>
      <c r="C108" s="231"/>
      <c r="D108" s="58"/>
      <c r="E108" s="58"/>
      <c r="F108" s="58"/>
      <c r="G108" s="58"/>
      <c r="H108" s="58"/>
      <c r="I108" s="58"/>
      <c r="J108" s="93"/>
      <c r="K108" s="58"/>
      <c r="L108" s="4"/>
    </row>
    <row r="109" spans="1:26" ht="30.2" customHeight="1" x14ac:dyDescent="0.2">
      <c r="A109" s="63"/>
      <c r="B109" s="42"/>
      <c r="C109" s="62" t="s">
        <v>61</v>
      </c>
      <c r="D109" s="62" t="s">
        <v>66</v>
      </c>
      <c r="E109" s="62" t="s">
        <v>67</v>
      </c>
      <c r="F109" s="62" t="s">
        <v>68</v>
      </c>
      <c r="G109" s="62" t="s">
        <v>69</v>
      </c>
      <c r="H109" s="62" t="s">
        <v>70</v>
      </c>
      <c r="I109" s="62" t="s">
        <v>71</v>
      </c>
      <c r="J109" s="83" t="s">
        <v>72</v>
      </c>
      <c r="K109" s="62" t="s">
        <v>73</v>
      </c>
      <c r="L109" s="4"/>
      <c r="M109" s="79"/>
    </row>
    <row r="110" spans="1:26" ht="15" customHeight="1" x14ac:dyDescent="0.2">
      <c r="A110" s="60"/>
      <c r="B110" s="37" t="s">
        <v>14</v>
      </c>
      <c r="C110" s="249"/>
      <c r="D110" s="98"/>
      <c r="E110" s="98"/>
      <c r="F110" s="98"/>
      <c r="G110" s="98"/>
      <c r="H110" s="98"/>
      <c r="I110" s="98"/>
      <c r="J110" s="98"/>
      <c r="K110" s="77"/>
      <c r="L110" s="4"/>
    </row>
    <row r="111" spans="1:26" ht="15" customHeight="1" x14ac:dyDescent="0.2">
      <c r="A111" s="60"/>
      <c r="B111" s="45" t="s">
        <v>59</v>
      </c>
      <c r="C111" s="239" t="s">
        <v>214</v>
      </c>
      <c r="D111" s="444">
        <v>0</v>
      </c>
      <c r="E111" s="444">
        <v>0</v>
      </c>
      <c r="F111" s="444">
        <v>0</v>
      </c>
      <c r="G111" s="444">
        <v>0</v>
      </c>
      <c r="H111" s="444">
        <v>0</v>
      </c>
      <c r="I111" s="444">
        <v>0</v>
      </c>
      <c r="J111" s="444">
        <v>0</v>
      </c>
      <c r="K111" s="441">
        <f>IF(AND(ISNUMBER(D111),ISNUMBER(E111),ISNUMBER(F111),ISNUMBER(G111),ISNUMBER(H111),ISNUMBER(I111),ISNUMBER(J111)),SUM(D111:J111),"")</f>
        <v>0</v>
      </c>
      <c r="L111" s="4"/>
      <c r="M111" s="79"/>
    </row>
    <row r="112" spans="1:26" ht="15" customHeight="1" x14ac:dyDescent="0.2">
      <c r="A112" s="60"/>
      <c r="B112" s="45" t="s">
        <v>106</v>
      </c>
      <c r="C112" s="239">
        <v>26.1</v>
      </c>
      <c r="D112" s="444">
        <v>0</v>
      </c>
      <c r="E112" s="444">
        <v>0</v>
      </c>
      <c r="F112" s="444">
        <v>0</v>
      </c>
      <c r="G112" s="444">
        <v>0</v>
      </c>
      <c r="H112" s="444">
        <v>0</v>
      </c>
      <c r="I112" s="444">
        <v>0</v>
      </c>
      <c r="J112" s="444">
        <v>0</v>
      </c>
      <c r="K112" s="441">
        <f>IF(AND(ISNUMBER(D112),ISNUMBER(E112),ISNUMBER(F112),ISNUMBER(G112),ISNUMBER(H112),ISNUMBER(I112),ISNUMBER(J112)),SUM(D112:J112),"")</f>
        <v>0</v>
      </c>
      <c r="L112" s="4"/>
    </row>
    <row r="113" spans="1:26" ht="15" customHeight="1" x14ac:dyDescent="0.2">
      <c r="A113" s="60"/>
      <c r="B113" s="45" t="s">
        <v>15</v>
      </c>
      <c r="C113" s="239" t="s">
        <v>158</v>
      </c>
      <c r="D113" s="444">
        <v>0</v>
      </c>
      <c r="E113" s="444">
        <v>0</v>
      </c>
      <c r="F113" s="444">
        <v>0</v>
      </c>
      <c r="G113" s="444">
        <v>0</v>
      </c>
      <c r="H113" s="444">
        <v>0</v>
      </c>
      <c r="I113" s="444">
        <v>0</v>
      </c>
      <c r="J113" s="444">
        <v>0</v>
      </c>
      <c r="K113" s="441">
        <f>IF(AND(ISNUMBER(D113),ISNUMBER(E113),ISNUMBER(F113),ISNUMBER(G113),ISNUMBER(H113),ISNUMBER(I113),ISNUMBER(J113)),SUM(D113:J113),"")</f>
        <v>0</v>
      </c>
      <c r="L113" s="4"/>
    </row>
    <row r="114" spans="1:26" ht="15" customHeight="1" x14ac:dyDescent="0.2">
      <c r="A114" s="179"/>
      <c r="B114" s="36" t="s">
        <v>18</v>
      </c>
      <c r="C114" s="225"/>
      <c r="D114" s="450">
        <f>IF(AND(ISNUMBER(D111),ISNUMBER(D112),ISNUMBER(D113)),SUM(D111:D113),"")</f>
        <v>0</v>
      </c>
      <c r="E114" s="450">
        <f t="shared" ref="E114:J114" si="16">IF(AND(ISNUMBER(E111),ISNUMBER(E112),ISNUMBER(E113)),SUM(E111:E113),"")</f>
        <v>0</v>
      </c>
      <c r="F114" s="450">
        <f>IF(AND(ISNUMBER(F111),ISNUMBER(F112),ISNUMBER(F113)),SUM(F111:F113),"")</f>
        <v>0</v>
      </c>
      <c r="G114" s="450">
        <f t="shared" si="16"/>
        <v>0</v>
      </c>
      <c r="H114" s="450">
        <f t="shared" si="16"/>
        <v>0</v>
      </c>
      <c r="I114" s="450">
        <f t="shared" si="16"/>
        <v>0</v>
      </c>
      <c r="J114" s="450">
        <f t="shared" si="16"/>
        <v>0</v>
      </c>
      <c r="K114" s="450">
        <f>IF(AND(ISNUMBER(D114),ISNUMBER(E114),ISNUMBER(F114),ISNUMBER(G114),ISNUMBER(H114),ISNUMBER(I114),ISNUMBER(J114)),SUM(D114:J114),"")</f>
        <v>0</v>
      </c>
      <c r="L114" s="4"/>
    </row>
    <row r="115" spans="1:26" ht="15" customHeight="1" x14ac:dyDescent="0.2">
      <c r="A115" s="67"/>
      <c r="B115" s="181"/>
      <c r="C115" s="232"/>
      <c r="D115" s="271"/>
      <c r="E115" s="271"/>
      <c r="F115" s="271"/>
      <c r="G115" s="271"/>
      <c r="H115" s="271"/>
      <c r="I115" s="271"/>
      <c r="J115" s="271"/>
      <c r="K115" s="271"/>
      <c r="L115" s="4"/>
    </row>
    <row r="116" spans="1:26" s="55" customFormat="1" ht="30.2" customHeight="1" x14ac:dyDescent="0.25">
      <c r="A116" s="11" t="s">
        <v>107</v>
      </c>
      <c r="B116" s="53"/>
      <c r="C116" s="233"/>
      <c r="D116" s="53"/>
      <c r="E116" s="53"/>
      <c r="F116" s="53"/>
      <c r="G116" s="53"/>
      <c r="H116" s="53"/>
      <c r="I116" s="53"/>
      <c r="J116" s="99"/>
      <c r="K116" s="53"/>
      <c r="L116" s="54"/>
      <c r="M116" s="100"/>
      <c r="N116" s="100"/>
      <c r="O116" s="100"/>
      <c r="P116" s="100"/>
      <c r="Q116" s="100"/>
      <c r="R116" s="100"/>
      <c r="S116" s="100"/>
      <c r="T116" s="100"/>
      <c r="U116" s="100"/>
      <c r="W116" s="100"/>
      <c r="X116" s="100"/>
      <c r="Y116" s="100"/>
      <c r="Z116" s="100"/>
    </row>
    <row r="117" spans="1:26" s="55" customFormat="1" ht="30.2" customHeight="1" x14ac:dyDescent="0.25">
      <c r="A117" s="101"/>
      <c r="B117" s="3"/>
      <c r="C117" s="234"/>
      <c r="D117" s="125" t="s">
        <v>66</v>
      </c>
      <c r="E117" s="125" t="s">
        <v>67</v>
      </c>
      <c r="F117" s="125" t="s">
        <v>68</v>
      </c>
      <c r="G117" s="125" t="s">
        <v>69</v>
      </c>
      <c r="H117" s="125" t="s">
        <v>70</v>
      </c>
      <c r="I117" s="125" t="s">
        <v>71</v>
      </c>
      <c r="J117" s="180" t="s">
        <v>72</v>
      </c>
      <c r="K117" s="125" t="s">
        <v>73</v>
      </c>
      <c r="L117" s="4"/>
      <c r="M117" s="100"/>
      <c r="N117" s="100"/>
      <c r="O117" s="100"/>
      <c r="P117" s="100"/>
      <c r="Q117" s="100"/>
      <c r="R117" s="100"/>
      <c r="S117" s="100"/>
      <c r="T117" s="100"/>
      <c r="U117" s="100"/>
      <c r="W117" s="100"/>
      <c r="X117" s="100"/>
      <c r="Y117" s="100"/>
      <c r="Z117" s="100"/>
    </row>
    <row r="118" spans="1:26" ht="15" customHeight="1" x14ac:dyDescent="0.2">
      <c r="A118" s="60"/>
      <c r="B118" s="102" t="s">
        <v>108</v>
      </c>
      <c r="C118" s="235"/>
      <c r="D118" s="451">
        <f t="shared" ref="D118:I118" si="17">IF(AND(ISNUMBER(D83),ISNUMBER(D95),ISNUMBER(D106),ISNUMBER(D114)),D83-SUM(D95,D106,D114),"")</f>
        <v>0</v>
      </c>
      <c r="E118" s="451">
        <f t="shared" si="17"/>
        <v>0</v>
      </c>
      <c r="F118" s="451">
        <f t="shared" si="17"/>
        <v>0</v>
      </c>
      <c r="G118" s="451">
        <f t="shared" si="17"/>
        <v>0</v>
      </c>
      <c r="H118" s="451">
        <f t="shared" si="17"/>
        <v>0</v>
      </c>
      <c r="I118" s="451">
        <f t="shared" si="17"/>
        <v>0</v>
      </c>
      <c r="J118" s="452">
        <v>0</v>
      </c>
      <c r="K118" s="449">
        <f>IF(AND(ISNUMBER(D118),ISNUMBER(E118),ISNUMBER(F118),ISNUMBER(G118),ISNUMBER(H118),ISNUMBER(I118)),SUM(D118:I118),"")</f>
        <v>0</v>
      </c>
      <c r="L118" s="4"/>
    </row>
    <row r="119" spans="1:26" ht="15" customHeight="1" x14ac:dyDescent="0.2">
      <c r="A119" s="43"/>
      <c r="B119" s="39"/>
      <c r="C119" s="236"/>
      <c r="D119" s="39"/>
      <c r="E119" s="39"/>
      <c r="F119" s="39"/>
      <c r="G119" s="39"/>
      <c r="H119" s="39"/>
      <c r="I119" s="39"/>
      <c r="J119" s="103"/>
      <c r="K119" s="39"/>
      <c r="L119" s="5"/>
    </row>
  </sheetData>
  <sheetProtection password="CF64" sheet="1" objects="1" scenarios="1"/>
  <dataValidations count="1">
    <dataValidation type="custom" showErrorMessage="1" errorTitle="Invalid Value" error="This cell must contain a number with no more than a total of 9 whole number(s) and 2 decimal(s) of precision." sqref="D5:J5 D9:J20 D24:J24 D26:J30 D34:J34 J35 J37:J42 J44:J49 D51:J56 D60:J64 J68:J71 J73:J79 D89:J94 D100:J105 D111:J113">
      <formula1>AND(AND(FIND(".",D5&amp;".")&lt;=10,LEN(D5)-FIND(".",D5&amp;".")&lt;=2),ISNUMBER(D5))</formula1>
    </dataValidation>
  </dataValidations>
  <pageMargins left="0.70866141732283472" right="0.70866141732283472" top="0.74803149606299213" bottom="0.74803149606299213" header="0.31496062992125984" footer="0.31496062992125984"/>
  <pageSetup paperSize="9" scale="5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sheetPr>
  <dimension ref="A1:L168"/>
  <sheetViews>
    <sheetView zoomScale="85" zoomScaleNormal="85" workbookViewId="0">
      <selection activeCell="E24" sqref="E24"/>
    </sheetView>
  </sheetViews>
  <sheetFormatPr defaultRowHeight="12.75" x14ac:dyDescent="0.2"/>
  <cols>
    <col min="1" max="1" width="1.5703125" style="317" customWidth="1"/>
    <col min="2" max="2" width="66.42578125" style="317" customWidth="1"/>
    <col min="3" max="10" width="16.7109375" style="317" customWidth="1"/>
    <col min="11" max="11" width="11.85546875" style="317" customWidth="1"/>
    <col min="12" max="12" width="11.42578125" style="317" customWidth="1"/>
    <col min="13" max="16384" width="9.140625" style="317"/>
  </cols>
  <sheetData>
    <row r="1" spans="1:12" s="314" customFormat="1" ht="30.2" customHeight="1" x14ac:dyDescent="0.4">
      <c r="A1" s="311" t="s">
        <v>236</v>
      </c>
      <c r="B1" s="312"/>
      <c r="C1" s="312"/>
      <c r="D1" s="312"/>
      <c r="E1" s="312"/>
      <c r="F1" s="312"/>
      <c r="G1" s="312"/>
      <c r="H1" s="312"/>
      <c r="I1" s="312"/>
      <c r="J1" s="312"/>
      <c r="K1" s="312"/>
      <c r="L1" s="313"/>
    </row>
    <row r="2" spans="1:12" ht="13.5" thickBot="1" x14ac:dyDescent="0.25">
      <c r="A2" s="315"/>
      <c r="B2" s="277"/>
      <c r="C2" s="315"/>
      <c r="D2" s="315"/>
      <c r="E2" s="315"/>
      <c r="F2" s="315"/>
      <c r="G2" s="315"/>
      <c r="H2" s="315"/>
      <c r="I2" s="315"/>
      <c r="J2" s="315"/>
      <c r="K2" s="315"/>
      <c r="L2" s="316"/>
    </row>
    <row r="3" spans="1:12" ht="37.5" customHeight="1" x14ac:dyDescent="0.2">
      <c r="A3" s="315"/>
      <c r="B3" s="106" t="s">
        <v>240</v>
      </c>
      <c r="C3" s="318"/>
      <c r="D3" s="319"/>
      <c r="E3" s="107" t="s">
        <v>109</v>
      </c>
      <c r="F3" s="315"/>
      <c r="G3" s="315"/>
      <c r="H3" s="315"/>
      <c r="I3" s="315"/>
      <c r="J3" s="315"/>
      <c r="K3" s="315"/>
      <c r="L3" s="316"/>
    </row>
    <row r="4" spans="1:12" x14ac:dyDescent="0.2">
      <c r="A4" s="315"/>
      <c r="B4" s="320" t="s">
        <v>110</v>
      </c>
      <c r="C4" s="315"/>
      <c r="D4" s="315"/>
      <c r="E4" s="416">
        <v>0</v>
      </c>
      <c r="F4" s="315"/>
      <c r="G4" s="315"/>
      <c r="H4" s="315"/>
      <c r="I4" s="315"/>
      <c r="J4" s="315"/>
      <c r="K4" s="315"/>
      <c r="L4" s="316"/>
    </row>
    <row r="5" spans="1:12" x14ac:dyDescent="0.2">
      <c r="A5" s="315"/>
      <c r="B5" s="320"/>
      <c r="C5" s="315"/>
      <c r="D5" s="315"/>
      <c r="E5" s="416"/>
      <c r="F5" s="315"/>
      <c r="G5" s="315"/>
      <c r="H5" s="315"/>
      <c r="I5" s="315"/>
      <c r="J5" s="315"/>
      <c r="K5" s="315"/>
      <c r="L5" s="316"/>
    </row>
    <row r="6" spans="1:12" x14ac:dyDescent="0.2">
      <c r="A6" s="315"/>
      <c r="B6" s="320" t="s">
        <v>111</v>
      </c>
      <c r="C6" s="315"/>
      <c r="D6" s="315"/>
      <c r="E6" s="416">
        <v>0</v>
      </c>
      <c r="F6" s="315"/>
      <c r="G6" s="315"/>
      <c r="H6" s="315"/>
      <c r="I6" s="315"/>
      <c r="J6" s="315"/>
      <c r="K6" s="315"/>
      <c r="L6" s="316"/>
    </row>
    <row r="7" spans="1:12" x14ac:dyDescent="0.2">
      <c r="A7" s="315"/>
      <c r="B7" s="320"/>
      <c r="C7" s="315"/>
      <c r="D7" s="315"/>
      <c r="E7" s="416"/>
      <c r="F7" s="315"/>
      <c r="G7" s="315"/>
      <c r="H7" s="315"/>
      <c r="I7" s="315"/>
      <c r="J7" s="315"/>
      <c r="K7" s="315"/>
      <c r="L7" s="316"/>
    </row>
    <row r="8" spans="1:12" x14ac:dyDescent="0.2">
      <c r="A8" s="315"/>
      <c r="B8" s="320" t="s">
        <v>112</v>
      </c>
      <c r="C8" s="315"/>
      <c r="D8" s="315"/>
      <c r="E8" s="416">
        <v>0</v>
      </c>
      <c r="F8" s="315"/>
      <c r="G8" s="315"/>
      <c r="H8" s="315"/>
      <c r="I8" s="315"/>
      <c r="J8" s="315"/>
      <c r="K8" s="315"/>
      <c r="L8" s="316"/>
    </row>
    <row r="9" spans="1:12" x14ac:dyDescent="0.2">
      <c r="A9" s="315"/>
      <c r="B9" s="320"/>
      <c r="C9" s="315"/>
      <c r="D9" s="315"/>
      <c r="E9" s="416"/>
      <c r="F9" s="315"/>
      <c r="G9" s="315"/>
      <c r="H9" s="315"/>
      <c r="I9" s="315"/>
      <c r="J9" s="315"/>
      <c r="K9" s="315"/>
      <c r="L9" s="316"/>
    </row>
    <row r="10" spans="1:12" ht="12.75" customHeight="1" x14ac:dyDescent="0.2">
      <c r="A10" s="315"/>
      <c r="B10" s="321" t="s">
        <v>113</v>
      </c>
      <c r="C10" s="322"/>
      <c r="D10" s="322"/>
      <c r="E10" s="416">
        <v>0</v>
      </c>
      <c r="F10" s="315"/>
      <c r="G10" s="315"/>
      <c r="H10" s="315"/>
      <c r="I10" s="315"/>
      <c r="J10" s="315"/>
      <c r="K10" s="315"/>
      <c r="L10" s="316"/>
    </row>
    <row r="11" spans="1:12" x14ac:dyDescent="0.2">
      <c r="A11" s="315"/>
      <c r="B11" s="320"/>
      <c r="C11" s="315"/>
      <c r="D11" s="315"/>
      <c r="E11" s="416"/>
      <c r="F11" s="315"/>
      <c r="G11" s="315"/>
      <c r="H11" s="315"/>
      <c r="I11" s="315"/>
      <c r="J11" s="315"/>
      <c r="K11" s="315"/>
      <c r="L11" s="316"/>
    </row>
    <row r="12" spans="1:12" x14ac:dyDescent="0.2">
      <c r="A12" s="315"/>
      <c r="B12" s="320" t="s">
        <v>114</v>
      </c>
      <c r="C12" s="315"/>
      <c r="D12" s="315"/>
      <c r="E12" s="416">
        <v>0</v>
      </c>
      <c r="F12" s="315"/>
      <c r="G12" s="315"/>
      <c r="H12" s="315"/>
      <c r="I12" s="315"/>
      <c r="J12" s="315"/>
      <c r="K12" s="315"/>
      <c r="L12" s="316"/>
    </row>
    <row r="13" spans="1:12" ht="13.5" thickBot="1" x14ac:dyDescent="0.25">
      <c r="A13" s="323"/>
      <c r="B13" s="324"/>
      <c r="C13" s="324"/>
      <c r="D13" s="324"/>
      <c r="E13" s="438"/>
      <c r="F13" s="315"/>
      <c r="G13" s="315"/>
      <c r="H13" s="315"/>
      <c r="I13" s="315"/>
      <c r="J13" s="315"/>
      <c r="K13" s="315"/>
      <c r="L13" s="316"/>
    </row>
    <row r="14" spans="1:12" ht="13.5" thickBot="1" x14ac:dyDescent="0.25">
      <c r="A14" s="315"/>
      <c r="B14" s="315"/>
      <c r="C14" s="315"/>
      <c r="D14" s="315"/>
      <c r="E14" s="325"/>
      <c r="F14" s="315"/>
      <c r="G14" s="315"/>
      <c r="H14" s="315"/>
      <c r="I14" s="315"/>
      <c r="J14" s="315"/>
      <c r="K14" s="315"/>
      <c r="L14" s="316"/>
    </row>
    <row r="15" spans="1:12" ht="29.85" customHeight="1" x14ac:dyDescent="0.2">
      <c r="A15" s="315"/>
      <c r="B15" s="326"/>
      <c r="C15" s="110" t="s">
        <v>115</v>
      </c>
      <c r="D15" s="109" t="s">
        <v>67</v>
      </c>
      <c r="E15" s="110" t="s">
        <v>116</v>
      </c>
      <c r="F15" s="111" t="s">
        <v>69</v>
      </c>
      <c r="G15" s="110" t="s">
        <v>117</v>
      </c>
      <c r="H15" s="110" t="s">
        <v>71</v>
      </c>
      <c r="I15" s="217" t="s">
        <v>72</v>
      </c>
      <c r="J15" s="112" t="s">
        <v>73</v>
      </c>
      <c r="K15" s="325"/>
      <c r="L15" s="316"/>
    </row>
    <row r="16" spans="1:12" ht="13.5" thickBot="1" x14ac:dyDescent="0.25">
      <c r="A16" s="315"/>
      <c r="B16" s="278" t="s">
        <v>118</v>
      </c>
      <c r="C16" s="439">
        <v>0</v>
      </c>
      <c r="D16" s="439">
        <v>0</v>
      </c>
      <c r="E16" s="439">
        <v>0</v>
      </c>
      <c r="F16" s="439">
        <v>0</v>
      </c>
      <c r="G16" s="439">
        <v>0</v>
      </c>
      <c r="H16" s="439">
        <v>0</v>
      </c>
      <c r="I16" s="439">
        <v>0</v>
      </c>
      <c r="J16" s="309">
        <f>IF(AND(ISNUMBER(C16),ISNUMBER(D16),ISNUMBER(E16),ISNUMBER(F16),ISNUMBER(G16),ISNUMBER(H16),ISNUMBER(I16)),SUM(C16:I16),"")</f>
        <v>0</v>
      </c>
      <c r="K16" s="315"/>
      <c r="L16" s="316"/>
    </row>
    <row r="17" spans="1:12" x14ac:dyDescent="0.2">
      <c r="A17" s="315"/>
      <c r="B17" s="277"/>
      <c r="C17" s="315"/>
      <c r="D17" s="315"/>
      <c r="E17" s="315"/>
      <c r="F17" s="315"/>
      <c r="G17" s="315"/>
      <c r="H17" s="315"/>
      <c r="I17" s="315"/>
      <c r="J17" s="315"/>
      <c r="K17" s="315"/>
      <c r="L17" s="316"/>
    </row>
    <row r="18" spans="1:12" x14ac:dyDescent="0.2">
      <c r="A18" s="315"/>
      <c r="B18" s="256" t="s">
        <v>242</v>
      </c>
      <c r="C18" s="315"/>
      <c r="D18" s="315"/>
      <c r="E18" s="315"/>
      <c r="F18" s="315"/>
      <c r="G18" s="315"/>
      <c r="H18" s="315"/>
      <c r="I18" s="315"/>
      <c r="J18" s="315"/>
      <c r="K18" s="315"/>
      <c r="L18" s="316"/>
    </row>
    <row r="19" spans="1:12" ht="13.5" thickBot="1" x14ac:dyDescent="0.25">
      <c r="A19" s="315"/>
      <c r="B19" s="327"/>
      <c r="C19" s="327"/>
      <c r="D19" s="327"/>
      <c r="E19" s="327"/>
      <c r="F19" s="327"/>
      <c r="G19" s="327"/>
      <c r="H19" s="327"/>
      <c r="I19" s="327"/>
      <c r="J19" s="327"/>
      <c r="K19" s="315"/>
      <c r="L19" s="316"/>
    </row>
    <row r="20" spans="1:12" s="332" customFormat="1" ht="30.2" customHeight="1" x14ac:dyDescent="0.2">
      <c r="A20" s="328"/>
      <c r="B20" s="279" t="s">
        <v>241</v>
      </c>
      <c r="C20" s="329"/>
      <c r="D20" s="329"/>
      <c r="E20" s="329"/>
      <c r="F20" s="329"/>
      <c r="G20" s="329"/>
      <c r="H20" s="329"/>
      <c r="I20" s="329"/>
      <c r="J20" s="330"/>
      <c r="K20" s="328"/>
      <c r="L20" s="331"/>
    </row>
    <row r="21" spans="1:12" ht="15.75" customHeight="1" x14ac:dyDescent="0.2">
      <c r="A21" s="315"/>
      <c r="B21" s="282" t="s">
        <v>119</v>
      </c>
      <c r="C21" s="425" t="s">
        <v>120</v>
      </c>
      <c r="D21" s="426"/>
      <c r="E21" s="426"/>
      <c r="F21" s="426"/>
      <c r="G21" s="426"/>
      <c r="H21" s="426"/>
      <c r="I21" s="427"/>
      <c r="J21" s="428"/>
      <c r="K21" s="283"/>
      <c r="L21" s="316"/>
    </row>
    <row r="22" spans="1:12" ht="25.5" x14ac:dyDescent="0.2">
      <c r="A22" s="315"/>
      <c r="B22" s="284"/>
      <c r="C22" s="285" t="s">
        <v>115</v>
      </c>
      <c r="D22" s="114" t="s">
        <v>67</v>
      </c>
      <c r="E22" s="115" t="s">
        <v>116</v>
      </c>
      <c r="F22" s="116" t="s">
        <v>69</v>
      </c>
      <c r="G22" s="115" t="s">
        <v>117</v>
      </c>
      <c r="H22" s="115" t="s">
        <v>71</v>
      </c>
      <c r="I22" s="218" t="s">
        <v>72</v>
      </c>
      <c r="J22" s="117" t="s">
        <v>73</v>
      </c>
      <c r="K22" s="315"/>
      <c r="L22" s="316"/>
    </row>
    <row r="23" spans="1:12" x14ac:dyDescent="0.2">
      <c r="A23" s="315"/>
      <c r="B23" s="302"/>
      <c r="C23" s="335"/>
      <c r="D23" s="335"/>
      <c r="E23" s="335"/>
      <c r="F23" s="336"/>
      <c r="G23" s="291"/>
      <c r="H23" s="291"/>
      <c r="I23" s="291"/>
      <c r="J23" s="292"/>
      <c r="K23" s="315"/>
      <c r="L23" s="316"/>
    </row>
    <row r="24" spans="1:12" x14ac:dyDescent="0.2">
      <c r="A24" s="315"/>
      <c r="B24" s="333" t="s">
        <v>121</v>
      </c>
      <c r="C24" s="353">
        <v>0</v>
      </c>
      <c r="D24" s="353">
        <v>0</v>
      </c>
      <c r="E24" s="353">
        <v>0</v>
      </c>
      <c r="F24" s="354">
        <v>0</v>
      </c>
      <c r="G24" s="272">
        <v>0</v>
      </c>
      <c r="H24" s="272">
        <v>0</v>
      </c>
      <c r="I24" s="272">
        <v>0</v>
      </c>
      <c r="J24" s="308">
        <f>IF(AND(ISNUMBER(C24),ISNUMBER(D24),ISNUMBER(E24),ISNUMBER(F24),ISNUMBER(G24),ISNUMBER(H24),ISNUMBER(I24)),SUM(C24:I24),"")</f>
        <v>0</v>
      </c>
      <c r="K24" s="315"/>
      <c r="L24" s="316"/>
    </row>
    <row r="25" spans="1:12" x14ac:dyDescent="0.2">
      <c r="A25" s="315"/>
      <c r="B25" s="407" t="s">
        <v>122</v>
      </c>
      <c r="C25" s="415">
        <f>IF(AND(ISNUMBER(C24),ISNUMBER(C$16)),IFERROR(C24/C$16,0),0)</f>
        <v>0</v>
      </c>
      <c r="D25" s="415">
        <f t="shared" ref="D25:I25" si="0">IF(AND(ISNUMBER(D24),ISNUMBER(D$16)),IFERROR(D24/D$16,0),0)</f>
        <v>0</v>
      </c>
      <c r="E25" s="415">
        <f t="shared" si="0"/>
        <v>0</v>
      </c>
      <c r="F25" s="415">
        <f t="shared" si="0"/>
        <v>0</v>
      </c>
      <c r="G25" s="415">
        <f t="shared" si="0"/>
        <v>0</v>
      </c>
      <c r="H25" s="415">
        <f t="shared" si="0"/>
        <v>0</v>
      </c>
      <c r="I25" s="415">
        <f t="shared" si="0"/>
        <v>0</v>
      </c>
      <c r="J25" s="415">
        <f>IF(AND(ISNUMBER(J24),ISNUMBER(J$16)),IFERROR(J24/J$16,0),0)</f>
        <v>0</v>
      </c>
      <c r="K25" s="315"/>
      <c r="L25" s="316"/>
    </row>
    <row r="26" spans="1:12" x14ac:dyDescent="0.2">
      <c r="A26" s="315"/>
      <c r="B26" s="302"/>
      <c r="C26" s="335"/>
      <c r="D26" s="335"/>
      <c r="E26" s="335"/>
      <c r="F26" s="336"/>
      <c r="G26" s="291"/>
      <c r="H26" s="291"/>
      <c r="I26" s="291"/>
      <c r="J26" s="292"/>
      <c r="K26" s="315"/>
      <c r="L26" s="316"/>
    </row>
    <row r="27" spans="1:12" x14ac:dyDescent="0.2">
      <c r="A27" s="315"/>
      <c r="B27" s="333" t="s">
        <v>121</v>
      </c>
      <c r="C27" s="353">
        <v>0</v>
      </c>
      <c r="D27" s="353">
        <v>0</v>
      </c>
      <c r="E27" s="353">
        <v>0</v>
      </c>
      <c r="F27" s="354">
        <v>0</v>
      </c>
      <c r="G27" s="272">
        <v>0</v>
      </c>
      <c r="H27" s="272">
        <v>0</v>
      </c>
      <c r="I27" s="272">
        <v>0</v>
      </c>
      <c r="J27" s="308">
        <f>IF(AND(ISNUMBER(C27),ISNUMBER(D27),ISNUMBER(E27),ISNUMBER(F27),ISNUMBER(G27),ISNUMBER(H27),ISNUMBER(I27)),SUM(C27:I27),"")</f>
        <v>0</v>
      </c>
      <c r="K27" s="315"/>
      <c r="L27" s="316"/>
    </row>
    <row r="28" spans="1:12" x14ac:dyDescent="0.2">
      <c r="A28" s="315"/>
      <c r="B28" s="334" t="s">
        <v>122</v>
      </c>
      <c r="C28" s="415">
        <f>IF(AND(ISNUMBER(C27),ISNUMBER(C$16)),IFERROR(C27/C$16,0),0)</f>
        <v>0</v>
      </c>
      <c r="D28" s="415">
        <f t="shared" ref="D28:J28" si="1">IF(AND(ISNUMBER(D27),ISNUMBER(D$16)),IFERROR(D27/D$16,0),0)</f>
        <v>0</v>
      </c>
      <c r="E28" s="415">
        <f t="shared" si="1"/>
        <v>0</v>
      </c>
      <c r="F28" s="415">
        <f t="shared" si="1"/>
        <v>0</v>
      </c>
      <c r="G28" s="415">
        <f t="shared" si="1"/>
        <v>0</v>
      </c>
      <c r="H28" s="415">
        <f t="shared" si="1"/>
        <v>0</v>
      </c>
      <c r="I28" s="415">
        <f t="shared" si="1"/>
        <v>0</v>
      </c>
      <c r="J28" s="415">
        <f t="shared" si="1"/>
        <v>0</v>
      </c>
      <c r="K28" s="315"/>
      <c r="L28" s="316"/>
    </row>
    <row r="29" spans="1:12" x14ac:dyDescent="0.2">
      <c r="A29" s="315"/>
      <c r="B29" s="302"/>
      <c r="C29" s="335"/>
      <c r="D29" s="335"/>
      <c r="E29" s="335"/>
      <c r="F29" s="336"/>
      <c r="G29" s="291"/>
      <c r="H29" s="291"/>
      <c r="I29" s="291"/>
      <c r="J29" s="292"/>
      <c r="K29" s="315"/>
      <c r="L29" s="316"/>
    </row>
    <row r="30" spans="1:12" x14ac:dyDescent="0.2">
      <c r="A30" s="315"/>
      <c r="B30" s="337" t="s">
        <v>121</v>
      </c>
      <c r="C30" s="355">
        <v>0</v>
      </c>
      <c r="D30" s="355">
        <v>0</v>
      </c>
      <c r="E30" s="355">
        <v>0</v>
      </c>
      <c r="F30" s="356">
        <v>0</v>
      </c>
      <c r="G30" s="273">
        <v>0</v>
      </c>
      <c r="H30" s="273">
        <v>0</v>
      </c>
      <c r="I30" s="273">
        <v>0</v>
      </c>
      <c r="J30" s="308">
        <f>IF(AND(ISNUMBER(C30),ISNUMBER(D30),ISNUMBER(E30),ISNUMBER(F30),ISNUMBER(G30),ISNUMBER(H30),ISNUMBER(I30)),SUM(C30:I30),"")</f>
        <v>0</v>
      </c>
      <c r="K30" s="315"/>
      <c r="L30" s="316"/>
    </row>
    <row r="31" spans="1:12" x14ac:dyDescent="0.2">
      <c r="A31" s="315"/>
      <c r="B31" s="333" t="s">
        <v>122</v>
      </c>
      <c r="C31" s="415">
        <f>IF(AND(ISNUMBER(C30),ISNUMBER(C$16)),IFERROR(C30/C$16,0),0)</f>
        <v>0</v>
      </c>
      <c r="D31" s="415">
        <f t="shared" ref="D31:J31" si="2">IF(AND(ISNUMBER(D30),ISNUMBER(D$16)),IFERROR(D30/D$16,0),0)</f>
        <v>0</v>
      </c>
      <c r="E31" s="415">
        <f t="shared" si="2"/>
        <v>0</v>
      </c>
      <c r="F31" s="415">
        <f t="shared" si="2"/>
        <v>0</v>
      </c>
      <c r="G31" s="415">
        <f t="shared" si="2"/>
        <v>0</v>
      </c>
      <c r="H31" s="415">
        <f t="shared" si="2"/>
        <v>0</v>
      </c>
      <c r="I31" s="415">
        <f t="shared" si="2"/>
        <v>0</v>
      </c>
      <c r="J31" s="415">
        <f t="shared" si="2"/>
        <v>0</v>
      </c>
      <c r="K31" s="315"/>
      <c r="L31" s="316"/>
    </row>
    <row r="32" spans="1:12" x14ac:dyDescent="0.2">
      <c r="A32" s="315"/>
      <c r="B32" s="303"/>
      <c r="C32" s="294"/>
      <c r="D32" s="294"/>
      <c r="E32" s="294"/>
      <c r="F32" s="295"/>
      <c r="G32" s="296"/>
      <c r="H32" s="296"/>
      <c r="I32" s="296"/>
      <c r="J32" s="297"/>
      <c r="K32" s="315"/>
      <c r="L32" s="316"/>
    </row>
    <row r="33" spans="1:12" x14ac:dyDescent="0.2">
      <c r="A33" s="315"/>
      <c r="B33" s="333" t="s">
        <v>121</v>
      </c>
      <c r="C33" s="353">
        <v>0</v>
      </c>
      <c r="D33" s="353">
        <v>0</v>
      </c>
      <c r="E33" s="353">
        <v>0</v>
      </c>
      <c r="F33" s="354">
        <v>0</v>
      </c>
      <c r="G33" s="272">
        <v>0</v>
      </c>
      <c r="H33" s="272">
        <v>0</v>
      </c>
      <c r="I33" s="272">
        <v>0</v>
      </c>
      <c r="J33" s="308">
        <f>IF(AND(ISNUMBER(C33),ISNUMBER(D33),ISNUMBER(E33),ISNUMBER(F33),ISNUMBER(G33),ISNUMBER(H33),ISNUMBER(I33)),SUM(C33:I33),"")</f>
        <v>0</v>
      </c>
      <c r="K33" s="315"/>
      <c r="L33" s="316"/>
    </row>
    <row r="34" spans="1:12" x14ac:dyDescent="0.2">
      <c r="A34" s="315"/>
      <c r="B34" s="334" t="s">
        <v>122</v>
      </c>
      <c r="C34" s="415">
        <f>IF(AND(ISNUMBER(C33),ISNUMBER(C$16)),IFERROR(C33/C$16,0),0)</f>
        <v>0</v>
      </c>
      <c r="D34" s="415">
        <f t="shared" ref="D34:J34" si="3">IF(AND(ISNUMBER(D33),ISNUMBER(D$16)),IFERROR(D33/D$16,0),0)</f>
        <v>0</v>
      </c>
      <c r="E34" s="415">
        <f t="shared" si="3"/>
        <v>0</v>
      </c>
      <c r="F34" s="415">
        <f t="shared" si="3"/>
        <v>0</v>
      </c>
      <c r="G34" s="415">
        <f t="shared" si="3"/>
        <v>0</v>
      </c>
      <c r="H34" s="415">
        <f t="shared" si="3"/>
        <v>0</v>
      </c>
      <c r="I34" s="415">
        <f t="shared" si="3"/>
        <v>0</v>
      </c>
      <c r="J34" s="415">
        <f t="shared" si="3"/>
        <v>0</v>
      </c>
      <c r="K34" s="315"/>
      <c r="L34" s="316"/>
    </row>
    <row r="35" spans="1:12" x14ac:dyDescent="0.2">
      <c r="A35" s="315"/>
      <c r="B35" s="302"/>
      <c r="C35" s="335"/>
      <c r="D35" s="335"/>
      <c r="E35" s="335"/>
      <c r="F35" s="336"/>
      <c r="G35" s="291"/>
      <c r="H35" s="291"/>
      <c r="I35" s="291"/>
      <c r="J35" s="292"/>
      <c r="K35" s="315"/>
      <c r="L35" s="316"/>
    </row>
    <row r="36" spans="1:12" x14ac:dyDescent="0.2">
      <c r="A36" s="315"/>
      <c r="B36" s="333" t="s">
        <v>121</v>
      </c>
      <c r="C36" s="353">
        <v>0</v>
      </c>
      <c r="D36" s="353">
        <v>0</v>
      </c>
      <c r="E36" s="353">
        <v>0</v>
      </c>
      <c r="F36" s="354">
        <v>0</v>
      </c>
      <c r="G36" s="272">
        <v>0</v>
      </c>
      <c r="H36" s="272">
        <v>0</v>
      </c>
      <c r="I36" s="272">
        <v>0</v>
      </c>
      <c r="J36" s="308">
        <f>IF(AND(ISNUMBER(C36),ISNUMBER(D36),ISNUMBER(E36),ISNUMBER(F36),ISNUMBER(G36),ISNUMBER(H36),ISNUMBER(I36)),SUM(C36:I36),"")</f>
        <v>0</v>
      </c>
      <c r="K36" s="315"/>
      <c r="L36" s="316"/>
    </row>
    <row r="37" spans="1:12" x14ac:dyDescent="0.2">
      <c r="A37" s="315"/>
      <c r="B37" s="334" t="s">
        <v>122</v>
      </c>
      <c r="C37" s="415">
        <f>IF(AND(ISNUMBER(C36),ISNUMBER(C$16)),IFERROR(C36/C$16,0),0)</f>
        <v>0</v>
      </c>
      <c r="D37" s="415">
        <f t="shared" ref="D37:J37" si="4">IF(AND(ISNUMBER(D36),ISNUMBER(D$16)),IFERROR(D36/D$16,0),0)</f>
        <v>0</v>
      </c>
      <c r="E37" s="415">
        <f t="shared" si="4"/>
        <v>0</v>
      </c>
      <c r="F37" s="415">
        <f t="shared" si="4"/>
        <v>0</v>
      </c>
      <c r="G37" s="415">
        <f t="shared" si="4"/>
        <v>0</v>
      </c>
      <c r="H37" s="415">
        <f t="shared" si="4"/>
        <v>0</v>
      </c>
      <c r="I37" s="415">
        <f t="shared" si="4"/>
        <v>0</v>
      </c>
      <c r="J37" s="415">
        <f t="shared" si="4"/>
        <v>0</v>
      </c>
      <c r="K37" s="315"/>
      <c r="L37" s="316"/>
    </row>
    <row r="38" spans="1:12" x14ac:dyDescent="0.2">
      <c r="A38" s="315"/>
      <c r="B38" s="302"/>
      <c r="C38" s="335"/>
      <c r="D38" s="335"/>
      <c r="E38" s="335"/>
      <c r="F38" s="336"/>
      <c r="G38" s="291"/>
      <c r="H38" s="291"/>
      <c r="I38" s="291"/>
      <c r="J38" s="292"/>
      <c r="K38" s="315"/>
      <c r="L38" s="316"/>
    </row>
    <row r="39" spans="1:12" x14ac:dyDescent="0.2">
      <c r="A39" s="315"/>
      <c r="B39" s="337" t="s">
        <v>121</v>
      </c>
      <c r="C39" s="355">
        <v>0</v>
      </c>
      <c r="D39" s="355">
        <v>0</v>
      </c>
      <c r="E39" s="355">
        <v>0</v>
      </c>
      <c r="F39" s="356">
        <v>0</v>
      </c>
      <c r="G39" s="273">
        <v>0</v>
      </c>
      <c r="H39" s="273">
        <v>0</v>
      </c>
      <c r="I39" s="273">
        <v>0</v>
      </c>
      <c r="J39" s="308">
        <f>IF(AND(ISNUMBER(C39),ISNUMBER(D39),ISNUMBER(E39),ISNUMBER(F39),ISNUMBER(G39),ISNUMBER(H39),ISNUMBER(I39)),SUM(C39:I39),"")</f>
        <v>0</v>
      </c>
      <c r="K39" s="315"/>
      <c r="L39" s="316"/>
    </row>
    <row r="40" spans="1:12" x14ac:dyDescent="0.2">
      <c r="A40" s="315"/>
      <c r="B40" s="333" t="s">
        <v>122</v>
      </c>
      <c r="C40" s="415">
        <f>IF(AND(ISNUMBER(C39),ISNUMBER(C$16)),IFERROR(C39/C$16,0),0)</f>
        <v>0</v>
      </c>
      <c r="D40" s="415">
        <f t="shared" ref="D40:J40" si="5">IF(AND(ISNUMBER(D39),ISNUMBER(D$16)),IFERROR(D39/D$16,0),0)</f>
        <v>0</v>
      </c>
      <c r="E40" s="415">
        <f t="shared" si="5"/>
        <v>0</v>
      </c>
      <c r="F40" s="415">
        <f t="shared" si="5"/>
        <v>0</v>
      </c>
      <c r="G40" s="415">
        <f t="shared" si="5"/>
        <v>0</v>
      </c>
      <c r="H40" s="415">
        <f t="shared" si="5"/>
        <v>0</v>
      </c>
      <c r="I40" s="415">
        <f t="shared" si="5"/>
        <v>0</v>
      </c>
      <c r="J40" s="415">
        <f t="shared" si="5"/>
        <v>0</v>
      </c>
      <c r="K40" s="315"/>
      <c r="L40" s="316"/>
    </row>
    <row r="41" spans="1:12" x14ac:dyDescent="0.2">
      <c r="A41" s="315"/>
      <c r="B41" s="303"/>
      <c r="C41" s="294"/>
      <c r="D41" s="294"/>
      <c r="E41" s="294"/>
      <c r="F41" s="295"/>
      <c r="G41" s="296"/>
      <c r="H41" s="296"/>
      <c r="I41" s="296"/>
      <c r="J41" s="297"/>
      <c r="K41" s="315"/>
      <c r="L41" s="316"/>
    </row>
    <row r="42" spans="1:12" x14ac:dyDescent="0.2">
      <c r="A42" s="315"/>
      <c r="B42" s="333" t="s">
        <v>121</v>
      </c>
      <c r="C42" s="353">
        <v>0</v>
      </c>
      <c r="D42" s="353">
        <v>0</v>
      </c>
      <c r="E42" s="353">
        <v>0</v>
      </c>
      <c r="F42" s="354">
        <v>0</v>
      </c>
      <c r="G42" s="272">
        <v>0</v>
      </c>
      <c r="H42" s="272">
        <v>0</v>
      </c>
      <c r="I42" s="272">
        <v>0</v>
      </c>
      <c r="J42" s="308">
        <f>IF(AND(ISNUMBER(C42),ISNUMBER(D42),ISNUMBER(E42),ISNUMBER(F42),ISNUMBER(G42),ISNUMBER(H42),ISNUMBER(I42)),SUM(C42:I42),"")</f>
        <v>0</v>
      </c>
      <c r="K42" s="315"/>
      <c r="L42" s="316"/>
    </row>
    <row r="43" spans="1:12" x14ac:dyDescent="0.2">
      <c r="A43" s="315"/>
      <c r="B43" s="334" t="s">
        <v>122</v>
      </c>
      <c r="C43" s="415">
        <f>IF(AND(ISNUMBER(C42),ISNUMBER(C$16)),IFERROR(C42/C$16,0),0)</f>
        <v>0</v>
      </c>
      <c r="D43" s="415">
        <f t="shared" ref="D43:J43" si="6">IF(AND(ISNUMBER(D42),ISNUMBER(D$16)),IFERROR(D42/D$16,0),0)</f>
        <v>0</v>
      </c>
      <c r="E43" s="415">
        <f t="shared" si="6"/>
        <v>0</v>
      </c>
      <c r="F43" s="415">
        <f t="shared" si="6"/>
        <v>0</v>
      </c>
      <c r="G43" s="415">
        <f t="shared" si="6"/>
        <v>0</v>
      </c>
      <c r="H43" s="415">
        <f t="shared" si="6"/>
        <v>0</v>
      </c>
      <c r="I43" s="415">
        <f t="shared" si="6"/>
        <v>0</v>
      </c>
      <c r="J43" s="415">
        <f t="shared" si="6"/>
        <v>0</v>
      </c>
      <c r="K43" s="315"/>
      <c r="L43" s="316"/>
    </row>
    <row r="44" spans="1:12" x14ac:dyDescent="0.2">
      <c r="A44" s="315"/>
      <c r="B44" s="302"/>
      <c r="C44" s="335"/>
      <c r="D44" s="335"/>
      <c r="E44" s="335"/>
      <c r="F44" s="336"/>
      <c r="G44" s="291"/>
      <c r="H44" s="291"/>
      <c r="I44" s="291"/>
      <c r="J44" s="292"/>
      <c r="K44" s="315"/>
      <c r="L44" s="316"/>
    </row>
    <row r="45" spans="1:12" x14ac:dyDescent="0.2">
      <c r="A45" s="315"/>
      <c r="B45" s="333" t="s">
        <v>121</v>
      </c>
      <c r="C45" s="353">
        <v>0</v>
      </c>
      <c r="D45" s="353">
        <v>0</v>
      </c>
      <c r="E45" s="353">
        <v>0</v>
      </c>
      <c r="F45" s="354">
        <v>0</v>
      </c>
      <c r="G45" s="272">
        <v>0</v>
      </c>
      <c r="H45" s="272">
        <v>0</v>
      </c>
      <c r="I45" s="272">
        <v>0</v>
      </c>
      <c r="J45" s="308">
        <f>IF(AND(ISNUMBER(C45),ISNUMBER(D45),ISNUMBER(E45),ISNUMBER(F45),ISNUMBER(G45),ISNUMBER(H45),ISNUMBER(I45)),SUM(C45:I45),"")</f>
        <v>0</v>
      </c>
      <c r="K45" s="315"/>
      <c r="L45" s="316"/>
    </row>
    <row r="46" spans="1:12" x14ac:dyDescent="0.2">
      <c r="A46" s="315"/>
      <c r="B46" s="334" t="s">
        <v>122</v>
      </c>
      <c r="C46" s="415">
        <f>IF(AND(ISNUMBER(C45),ISNUMBER(C$16)),IFERROR(C45/C$16,0),0)</f>
        <v>0</v>
      </c>
      <c r="D46" s="415">
        <f t="shared" ref="D46:I46" si="7">IF(AND(ISNUMBER(D45),ISNUMBER(D$16)),IFERROR(D45/D$16,0),0)</f>
        <v>0</v>
      </c>
      <c r="E46" s="415">
        <f t="shared" si="7"/>
        <v>0</v>
      </c>
      <c r="F46" s="415">
        <f t="shared" si="7"/>
        <v>0</v>
      </c>
      <c r="G46" s="415">
        <f t="shared" si="7"/>
        <v>0</v>
      </c>
      <c r="H46" s="415">
        <f t="shared" si="7"/>
        <v>0</v>
      </c>
      <c r="I46" s="415">
        <f t="shared" si="7"/>
        <v>0</v>
      </c>
      <c r="J46" s="415">
        <f>IF(AND(ISNUMBER(J45),ISNUMBER(J$16)),IFERROR(J45/J$16,0),0)</f>
        <v>0</v>
      </c>
      <c r="K46" s="315"/>
      <c r="L46" s="316"/>
    </row>
    <row r="47" spans="1:12" x14ac:dyDescent="0.2">
      <c r="A47" s="315"/>
      <c r="B47" s="302"/>
      <c r="C47" s="335"/>
      <c r="D47" s="335"/>
      <c r="E47" s="335"/>
      <c r="F47" s="336"/>
      <c r="G47" s="291"/>
      <c r="H47" s="291"/>
      <c r="I47" s="291"/>
      <c r="J47" s="292"/>
      <c r="K47" s="315"/>
      <c r="L47" s="316"/>
    </row>
    <row r="48" spans="1:12" x14ac:dyDescent="0.2">
      <c r="A48" s="315"/>
      <c r="B48" s="337" t="s">
        <v>121</v>
      </c>
      <c r="C48" s="355">
        <v>0</v>
      </c>
      <c r="D48" s="355">
        <v>0</v>
      </c>
      <c r="E48" s="355">
        <v>0</v>
      </c>
      <c r="F48" s="356">
        <v>0</v>
      </c>
      <c r="G48" s="273">
        <v>0</v>
      </c>
      <c r="H48" s="273">
        <v>0</v>
      </c>
      <c r="I48" s="273">
        <v>0</v>
      </c>
      <c r="J48" s="308">
        <f>IF(AND(ISNUMBER(C48),ISNUMBER(D48),ISNUMBER(E48),ISNUMBER(F48),ISNUMBER(G48),ISNUMBER(H48),ISNUMBER(I48)),SUM(C48:I48),"")</f>
        <v>0</v>
      </c>
      <c r="K48" s="315"/>
      <c r="L48" s="316"/>
    </row>
    <row r="49" spans="1:12" x14ac:dyDescent="0.2">
      <c r="A49" s="315"/>
      <c r="B49" s="333" t="s">
        <v>122</v>
      </c>
      <c r="C49" s="415">
        <f>IF(AND(ISNUMBER(C48),ISNUMBER(C$16)),IFERROR(C48/C$16,0),0)</f>
        <v>0</v>
      </c>
      <c r="D49" s="415">
        <f t="shared" ref="D49:J49" si="8">IF(AND(ISNUMBER(D48),ISNUMBER(D$16)),IFERROR(D48/D$16,0),0)</f>
        <v>0</v>
      </c>
      <c r="E49" s="415">
        <f t="shared" si="8"/>
        <v>0</v>
      </c>
      <c r="F49" s="415">
        <f t="shared" si="8"/>
        <v>0</v>
      </c>
      <c r="G49" s="415">
        <f t="shared" si="8"/>
        <v>0</v>
      </c>
      <c r="H49" s="415">
        <f t="shared" si="8"/>
        <v>0</v>
      </c>
      <c r="I49" s="415">
        <f t="shared" si="8"/>
        <v>0</v>
      </c>
      <c r="J49" s="415">
        <f t="shared" si="8"/>
        <v>0</v>
      </c>
      <c r="K49" s="315"/>
      <c r="L49" s="316"/>
    </row>
    <row r="50" spans="1:12" x14ac:dyDescent="0.2">
      <c r="A50" s="315"/>
      <c r="B50" s="303"/>
      <c r="C50" s="294"/>
      <c r="D50" s="294"/>
      <c r="E50" s="294"/>
      <c r="F50" s="295"/>
      <c r="G50" s="296"/>
      <c r="H50" s="296"/>
      <c r="I50" s="296"/>
      <c r="J50" s="297"/>
      <c r="K50" s="315"/>
      <c r="L50" s="316"/>
    </row>
    <row r="51" spans="1:12" x14ac:dyDescent="0.2">
      <c r="A51" s="315"/>
      <c r="B51" s="333" t="s">
        <v>121</v>
      </c>
      <c r="C51" s="353">
        <v>0</v>
      </c>
      <c r="D51" s="353">
        <v>0</v>
      </c>
      <c r="E51" s="353">
        <v>0</v>
      </c>
      <c r="F51" s="354">
        <v>0</v>
      </c>
      <c r="G51" s="272">
        <v>0</v>
      </c>
      <c r="H51" s="272">
        <v>0</v>
      </c>
      <c r="I51" s="272">
        <v>0</v>
      </c>
      <c r="J51" s="308">
        <f>IF(AND(ISNUMBER(C51),ISNUMBER(D51),ISNUMBER(E51),ISNUMBER(F51),ISNUMBER(G51),ISNUMBER(H51),ISNUMBER(I51)),SUM(C51:I51),"")</f>
        <v>0</v>
      </c>
      <c r="K51" s="315"/>
      <c r="L51" s="316"/>
    </row>
    <row r="52" spans="1:12" x14ac:dyDescent="0.2">
      <c r="A52" s="315"/>
      <c r="B52" s="334" t="s">
        <v>122</v>
      </c>
      <c r="C52" s="415">
        <f>IF(AND(ISNUMBER(C51),ISNUMBER(C$16)),IFERROR(C51/C$16,0),0)</f>
        <v>0</v>
      </c>
      <c r="D52" s="415">
        <f t="shared" ref="D52:J52" si="9">IF(AND(ISNUMBER(D51),ISNUMBER(D$16)),IFERROR(D51/D$16,0),0)</f>
        <v>0</v>
      </c>
      <c r="E52" s="415">
        <f t="shared" si="9"/>
        <v>0</v>
      </c>
      <c r="F52" s="415">
        <f t="shared" si="9"/>
        <v>0</v>
      </c>
      <c r="G52" s="415">
        <f t="shared" si="9"/>
        <v>0</v>
      </c>
      <c r="H52" s="415">
        <f t="shared" si="9"/>
        <v>0</v>
      </c>
      <c r="I52" s="415">
        <f t="shared" si="9"/>
        <v>0</v>
      </c>
      <c r="J52" s="415">
        <f t="shared" si="9"/>
        <v>0</v>
      </c>
      <c r="K52" s="315"/>
      <c r="L52" s="316"/>
    </row>
    <row r="53" spans="1:12" x14ac:dyDescent="0.2">
      <c r="A53" s="315"/>
      <c r="B53" s="302"/>
      <c r="C53" s="335"/>
      <c r="D53" s="335"/>
      <c r="E53" s="335"/>
      <c r="F53" s="336"/>
      <c r="G53" s="291"/>
      <c r="H53" s="291"/>
      <c r="I53" s="291"/>
      <c r="J53" s="292"/>
      <c r="K53" s="315"/>
      <c r="L53" s="316"/>
    </row>
    <row r="54" spans="1:12" x14ac:dyDescent="0.2">
      <c r="A54" s="315"/>
      <c r="B54" s="333" t="s">
        <v>121</v>
      </c>
      <c r="C54" s="353">
        <v>0</v>
      </c>
      <c r="D54" s="353">
        <v>0</v>
      </c>
      <c r="E54" s="353">
        <v>0</v>
      </c>
      <c r="F54" s="354">
        <v>0</v>
      </c>
      <c r="G54" s="272">
        <v>0</v>
      </c>
      <c r="H54" s="272">
        <v>0</v>
      </c>
      <c r="I54" s="272">
        <v>0</v>
      </c>
      <c r="J54" s="308">
        <f>IF(AND(ISNUMBER(C54),ISNUMBER(D54),ISNUMBER(E54),ISNUMBER(F54),ISNUMBER(G54),ISNUMBER(H54),ISNUMBER(I54)),SUM(C54:I54),"")</f>
        <v>0</v>
      </c>
      <c r="K54" s="315"/>
      <c r="L54" s="316"/>
    </row>
    <row r="55" spans="1:12" x14ac:dyDescent="0.2">
      <c r="A55" s="315"/>
      <c r="B55" s="334" t="s">
        <v>122</v>
      </c>
      <c r="C55" s="415">
        <f>IF(AND(ISNUMBER(C54),ISNUMBER(C$16)),IFERROR(C54/C$16,0),0)</f>
        <v>0</v>
      </c>
      <c r="D55" s="415">
        <f t="shared" ref="D55:J55" si="10">IF(AND(ISNUMBER(D54),ISNUMBER(D$16)),IFERROR(D54/D$16,0),0)</f>
        <v>0</v>
      </c>
      <c r="E55" s="415">
        <f t="shared" si="10"/>
        <v>0</v>
      </c>
      <c r="F55" s="415">
        <f t="shared" si="10"/>
        <v>0</v>
      </c>
      <c r="G55" s="415">
        <f t="shared" si="10"/>
        <v>0</v>
      </c>
      <c r="H55" s="415">
        <f t="shared" si="10"/>
        <v>0</v>
      </c>
      <c r="I55" s="415">
        <f t="shared" si="10"/>
        <v>0</v>
      </c>
      <c r="J55" s="415">
        <f t="shared" si="10"/>
        <v>0</v>
      </c>
      <c r="K55" s="315"/>
      <c r="L55" s="316"/>
    </row>
    <row r="56" spans="1:12" x14ac:dyDescent="0.2">
      <c r="A56" s="315"/>
      <c r="B56" s="302"/>
      <c r="C56" s="335"/>
      <c r="D56" s="335"/>
      <c r="E56" s="335"/>
      <c r="F56" s="336"/>
      <c r="G56" s="291"/>
      <c r="H56" s="291"/>
      <c r="I56" s="291"/>
      <c r="J56" s="292"/>
      <c r="K56" s="315"/>
      <c r="L56" s="316"/>
    </row>
    <row r="57" spans="1:12" x14ac:dyDescent="0.2">
      <c r="A57" s="315"/>
      <c r="B57" s="337" t="s">
        <v>121</v>
      </c>
      <c r="C57" s="355">
        <v>0</v>
      </c>
      <c r="D57" s="355">
        <v>0</v>
      </c>
      <c r="E57" s="355">
        <v>0</v>
      </c>
      <c r="F57" s="356">
        <v>0</v>
      </c>
      <c r="G57" s="273">
        <v>0</v>
      </c>
      <c r="H57" s="273">
        <v>0</v>
      </c>
      <c r="I57" s="273">
        <v>0</v>
      </c>
      <c r="J57" s="308">
        <f>IF(AND(ISNUMBER(C57),ISNUMBER(D57),ISNUMBER(E57),ISNUMBER(F57),ISNUMBER(G57),ISNUMBER(H57),ISNUMBER(I57)),SUM(C57:I57),"")</f>
        <v>0</v>
      </c>
      <c r="K57" s="315"/>
      <c r="L57" s="316"/>
    </row>
    <row r="58" spans="1:12" x14ac:dyDescent="0.2">
      <c r="A58" s="315"/>
      <c r="B58" s="333" t="s">
        <v>122</v>
      </c>
      <c r="C58" s="415">
        <f>IF(AND(ISNUMBER(C57),ISNUMBER(C$16)),IFERROR(C57/C$16,0),0)</f>
        <v>0</v>
      </c>
      <c r="D58" s="415">
        <f t="shared" ref="D58:I58" si="11">IF(AND(ISNUMBER(D57),ISNUMBER(D$16)),IFERROR(D57/D$16,0),0)</f>
        <v>0</v>
      </c>
      <c r="E58" s="415">
        <f t="shared" si="11"/>
        <v>0</v>
      </c>
      <c r="F58" s="415">
        <f t="shared" si="11"/>
        <v>0</v>
      </c>
      <c r="G58" s="415">
        <f t="shared" si="11"/>
        <v>0</v>
      </c>
      <c r="H58" s="415">
        <f t="shared" si="11"/>
        <v>0</v>
      </c>
      <c r="I58" s="415">
        <f t="shared" si="11"/>
        <v>0</v>
      </c>
      <c r="J58" s="415">
        <f>IF(AND(ISNUMBER(J57),ISNUMBER(J$16)),IFERROR(J57/J$16,0),0)</f>
        <v>0</v>
      </c>
      <c r="K58" s="315"/>
      <c r="L58" s="316"/>
    </row>
    <row r="59" spans="1:12" x14ac:dyDescent="0.2">
      <c r="A59" s="315"/>
      <c r="B59" s="303"/>
      <c r="C59" s="294"/>
      <c r="D59" s="294"/>
      <c r="E59" s="294"/>
      <c r="F59" s="295"/>
      <c r="G59" s="296"/>
      <c r="H59" s="296"/>
      <c r="I59" s="296"/>
      <c r="J59" s="297"/>
      <c r="K59" s="315"/>
      <c r="L59" s="316"/>
    </row>
    <row r="60" spans="1:12" x14ac:dyDescent="0.2">
      <c r="A60" s="315"/>
      <c r="B60" s="333" t="s">
        <v>121</v>
      </c>
      <c r="C60" s="353">
        <v>0</v>
      </c>
      <c r="D60" s="353">
        <v>0</v>
      </c>
      <c r="E60" s="353">
        <v>0</v>
      </c>
      <c r="F60" s="354">
        <v>0</v>
      </c>
      <c r="G60" s="272">
        <v>0</v>
      </c>
      <c r="H60" s="272">
        <v>0</v>
      </c>
      <c r="I60" s="272">
        <v>0</v>
      </c>
      <c r="J60" s="308">
        <f>IF(AND(ISNUMBER(C60),ISNUMBER(D60),ISNUMBER(E60),ISNUMBER(F60),ISNUMBER(G60),ISNUMBER(H60),ISNUMBER(I60)),SUM(C60:I60),"")</f>
        <v>0</v>
      </c>
      <c r="K60" s="315"/>
      <c r="L60" s="316"/>
    </row>
    <row r="61" spans="1:12" x14ac:dyDescent="0.2">
      <c r="A61" s="315"/>
      <c r="B61" s="334" t="s">
        <v>122</v>
      </c>
      <c r="C61" s="415">
        <f>IF(AND(ISNUMBER(C60),ISNUMBER(C$16)),IFERROR(C60/C$16,0),0)</f>
        <v>0</v>
      </c>
      <c r="D61" s="415">
        <f t="shared" ref="D61:J61" si="12">IF(AND(ISNUMBER(D60),ISNUMBER(D$16)),IFERROR(D60/D$16,0),0)</f>
        <v>0</v>
      </c>
      <c r="E61" s="415">
        <f t="shared" si="12"/>
        <v>0</v>
      </c>
      <c r="F61" s="415">
        <f t="shared" si="12"/>
        <v>0</v>
      </c>
      <c r="G61" s="415">
        <f t="shared" si="12"/>
        <v>0</v>
      </c>
      <c r="H61" s="415">
        <f t="shared" si="12"/>
        <v>0</v>
      </c>
      <c r="I61" s="415">
        <f t="shared" si="12"/>
        <v>0</v>
      </c>
      <c r="J61" s="415">
        <f t="shared" si="12"/>
        <v>0</v>
      </c>
      <c r="K61" s="315"/>
      <c r="L61" s="316"/>
    </row>
    <row r="62" spans="1:12" x14ac:dyDescent="0.2">
      <c r="A62" s="315"/>
      <c r="B62" s="302"/>
      <c r="C62" s="335"/>
      <c r="D62" s="335"/>
      <c r="E62" s="335"/>
      <c r="F62" s="336"/>
      <c r="G62" s="291"/>
      <c r="H62" s="291"/>
      <c r="I62" s="291"/>
      <c r="J62" s="292"/>
      <c r="K62" s="315"/>
      <c r="L62" s="316"/>
    </row>
    <row r="63" spans="1:12" x14ac:dyDescent="0.2">
      <c r="A63" s="315"/>
      <c r="B63" s="333" t="s">
        <v>121</v>
      </c>
      <c r="C63" s="353">
        <v>0</v>
      </c>
      <c r="D63" s="353">
        <v>0</v>
      </c>
      <c r="E63" s="353">
        <v>0</v>
      </c>
      <c r="F63" s="354">
        <v>0</v>
      </c>
      <c r="G63" s="272">
        <v>0</v>
      </c>
      <c r="H63" s="272">
        <v>0</v>
      </c>
      <c r="I63" s="272">
        <v>0</v>
      </c>
      <c r="J63" s="308">
        <f>IF(AND(ISNUMBER(C63),ISNUMBER(D63),ISNUMBER(E63),ISNUMBER(F63),ISNUMBER(G63),ISNUMBER(H63),ISNUMBER(I63)),SUM(C63:I63),"")</f>
        <v>0</v>
      </c>
      <c r="K63" s="315"/>
      <c r="L63" s="316"/>
    </row>
    <row r="64" spans="1:12" x14ac:dyDescent="0.2">
      <c r="A64" s="315"/>
      <c r="B64" s="334" t="s">
        <v>122</v>
      </c>
      <c r="C64" s="415">
        <f>IF(AND(ISNUMBER(C63),ISNUMBER(C$16)),IFERROR(C63/C$16,0),0)</f>
        <v>0</v>
      </c>
      <c r="D64" s="415">
        <f t="shared" ref="D64:J64" si="13">IF(AND(ISNUMBER(D63),ISNUMBER(D$16)),IFERROR(D63/D$16,0),0)</f>
        <v>0</v>
      </c>
      <c r="E64" s="415">
        <f t="shared" si="13"/>
        <v>0</v>
      </c>
      <c r="F64" s="415">
        <f t="shared" si="13"/>
        <v>0</v>
      </c>
      <c r="G64" s="415">
        <f t="shared" si="13"/>
        <v>0</v>
      </c>
      <c r="H64" s="415">
        <f t="shared" si="13"/>
        <v>0</v>
      </c>
      <c r="I64" s="415">
        <f t="shared" si="13"/>
        <v>0</v>
      </c>
      <c r="J64" s="415">
        <f t="shared" si="13"/>
        <v>0</v>
      </c>
      <c r="K64" s="315"/>
      <c r="L64" s="316"/>
    </row>
    <row r="65" spans="1:12" x14ac:dyDescent="0.2">
      <c r="A65" s="315"/>
      <c r="B65" s="302"/>
      <c r="C65" s="335"/>
      <c r="D65" s="335"/>
      <c r="E65" s="335"/>
      <c r="F65" s="336"/>
      <c r="G65" s="291"/>
      <c r="H65" s="291"/>
      <c r="I65" s="291"/>
      <c r="J65" s="292"/>
      <c r="K65" s="315"/>
      <c r="L65" s="316"/>
    </row>
    <row r="66" spans="1:12" x14ac:dyDescent="0.2">
      <c r="A66" s="315"/>
      <c r="B66" s="337" t="s">
        <v>121</v>
      </c>
      <c r="C66" s="355">
        <v>0</v>
      </c>
      <c r="D66" s="355">
        <v>0</v>
      </c>
      <c r="E66" s="355">
        <v>0</v>
      </c>
      <c r="F66" s="356">
        <v>0</v>
      </c>
      <c r="G66" s="273">
        <v>0</v>
      </c>
      <c r="H66" s="273">
        <v>0</v>
      </c>
      <c r="I66" s="273">
        <v>0</v>
      </c>
      <c r="J66" s="308">
        <f>IF(AND(ISNUMBER(C66),ISNUMBER(D66),ISNUMBER(E66),ISNUMBER(F66),ISNUMBER(G66),ISNUMBER(H66),ISNUMBER(I66)),SUM(C66:I66),"")</f>
        <v>0</v>
      </c>
      <c r="K66" s="315"/>
      <c r="L66" s="316"/>
    </row>
    <row r="67" spans="1:12" x14ac:dyDescent="0.2">
      <c r="A67" s="315"/>
      <c r="B67" s="333" t="s">
        <v>122</v>
      </c>
      <c r="C67" s="415">
        <f>IF(AND(ISNUMBER(C66),ISNUMBER(C$16)),IFERROR(C66/C$16,0),0)</f>
        <v>0</v>
      </c>
      <c r="D67" s="415">
        <f t="shared" ref="D67:J67" si="14">IF(AND(ISNUMBER(D66),ISNUMBER(D$16)),IFERROR(D66/D$16,0),0)</f>
        <v>0</v>
      </c>
      <c r="E67" s="415">
        <f t="shared" si="14"/>
        <v>0</v>
      </c>
      <c r="F67" s="415">
        <f t="shared" si="14"/>
        <v>0</v>
      </c>
      <c r="G67" s="415">
        <f t="shared" si="14"/>
        <v>0</v>
      </c>
      <c r="H67" s="415">
        <f t="shared" si="14"/>
        <v>0</v>
      </c>
      <c r="I67" s="415">
        <f t="shared" si="14"/>
        <v>0</v>
      </c>
      <c r="J67" s="415">
        <f t="shared" si="14"/>
        <v>0</v>
      </c>
      <c r="K67" s="315"/>
      <c r="L67" s="316"/>
    </row>
    <row r="68" spans="1:12" x14ac:dyDescent="0.2">
      <c r="A68" s="315"/>
      <c r="B68" s="303"/>
      <c r="C68" s="294"/>
      <c r="D68" s="294"/>
      <c r="E68" s="294"/>
      <c r="F68" s="295"/>
      <c r="G68" s="296"/>
      <c r="H68" s="296"/>
      <c r="I68" s="296"/>
      <c r="J68" s="297"/>
      <c r="K68" s="315"/>
      <c r="L68" s="316"/>
    </row>
    <row r="69" spans="1:12" x14ac:dyDescent="0.2">
      <c r="A69" s="315"/>
      <c r="B69" s="333" t="s">
        <v>121</v>
      </c>
      <c r="C69" s="353">
        <v>0</v>
      </c>
      <c r="D69" s="353">
        <v>0</v>
      </c>
      <c r="E69" s="353">
        <v>0</v>
      </c>
      <c r="F69" s="354">
        <v>0</v>
      </c>
      <c r="G69" s="272">
        <v>0</v>
      </c>
      <c r="H69" s="272">
        <v>0</v>
      </c>
      <c r="I69" s="272">
        <v>0</v>
      </c>
      <c r="J69" s="308">
        <f>IF(AND(ISNUMBER(C69),ISNUMBER(D69),ISNUMBER(E69),ISNUMBER(F69),ISNUMBER(G69),ISNUMBER(H69),ISNUMBER(I69)),SUM(C69:I69),"")</f>
        <v>0</v>
      </c>
      <c r="K69" s="315"/>
      <c r="L69" s="316"/>
    </row>
    <row r="70" spans="1:12" x14ac:dyDescent="0.2">
      <c r="A70" s="315"/>
      <c r="B70" s="334" t="s">
        <v>122</v>
      </c>
      <c r="C70" s="415">
        <f>IF(AND(ISNUMBER(C69),ISNUMBER(C$16)),IFERROR(C69/C$16,0),0)</f>
        <v>0</v>
      </c>
      <c r="D70" s="415">
        <f t="shared" ref="D70:J70" si="15">IF(AND(ISNUMBER(D69),ISNUMBER(D$16)),IFERROR(D69/D$16,0),0)</f>
        <v>0</v>
      </c>
      <c r="E70" s="415">
        <f t="shared" si="15"/>
        <v>0</v>
      </c>
      <c r="F70" s="415">
        <f t="shared" si="15"/>
        <v>0</v>
      </c>
      <c r="G70" s="415">
        <f t="shared" si="15"/>
        <v>0</v>
      </c>
      <c r="H70" s="415">
        <f t="shared" si="15"/>
        <v>0</v>
      </c>
      <c r="I70" s="415">
        <f t="shared" si="15"/>
        <v>0</v>
      </c>
      <c r="J70" s="415">
        <f t="shared" si="15"/>
        <v>0</v>
      </c>
      <c r="K70" s="315"/>
      <c r="L70" s="316"/>
    </row>
    <row r="71" spans="1:12" x14ac:dyDescent="0.2">
      <c r="A71" s="315"/>
      <c r="B71" s="302"/>
      <c r="C71" s="335"/>
      <c r="D71" s="335"/>
      <c r="E71" s="335"/>
      <c r="F71" s="336"/>
      <c r="G71" s="291"/>
      <c r="H71" s="291"/>
      <c r="I71" s="291"/>
      <c r="J71" s="292"/>
      <c r="K71" s="315"/>
      <c r="L71" s="316"/>
    </row>
    <row r="72" spans="1:12" x14ac:dyDescent="0.2">
      <c r="A72" s="315"/>
      <c r="B72" s="333" t="s">
        <v>121</v>
      </c>
      <c r="C72" s="353">
        <v>0</v>
      </c>
      <c r="D72" s="353">
        <v>0</v>
      </c>
      <c r="E72" s="353">
        <v>0</v>
      </c>
      <c r="F72" s="354">
        <v>0</v>
      </c>
      <c r="G72" s="272">
        <v>0</v>
      </c>
      <c r="H72" s="272">
        <v>0</v>
      </c>
      <c r="I72" s="272">
        <v>0</v>
      </c>
      <c r="J72" s="308">
        <f>IF(AND(ISNUMBER(C72),ISNUMBER(D72),ISNUMBER(E72),ISNUMBER(F72),ISNUMBER(G72),ISNUMBER(H72),ISNUMBER(I72)),SUM(C72:I72),"")</f>
        <v>0</v>
      </c>
      <c r="K72" s="315"/>
      <c r="L72" s="316"/>
    </row>
    <row r="73" spans="1:12" x14ac:dyDescent="0.2">
      <c r="A73" s="315"/>
      <c r="B73" s="334" t="s">
        <v>122</v>
      </c>
      <c r="C73" s="415">
        <f>IF(AND(ISNUMBER(C72),ISNUMBER(C$16)),IFERROR(C72/C$16,0),0)</f>
        <v>0</v>
      </c>
      <c r="D73" s="415">
        <f t="shared" ref="D73:J73" si="16">IF(AND(ISNUMBER(D72),ISNUMBER(D$16)),IFERROR(D72/D$16,0),0)</f>
        <v>0</v>
      </c>
      <c r="E73" s="415">
        <f t="shared" si="16"/>
        <v>0</v>
      </c>
      <c r="F73" s="415">
        <f t="shared" si="16"/>
        <v>0</v>
      </c>
      <c r="G73" s="415">
        <f t="shared" si="16"/>
        <v>0</v>
      </c>
      <c r="H73" s="415">
        <f t="shared" si="16"/>
        <v>0</v>
      </c>
      <c r="I73" s="415">
        <f t="shared" si="16"/>
        <v>0</v>
      </c>
      <c r="J73" s="415">
        <f t="shared" si="16"/>
        <v>0</v>
      </c>
      <c r="K73" s="315"/>
      <c r="L73" s="316"/>
    </row>
    <row r="74" spans="1:12" x14ac:dyDescent="0.2">
      <c r="A74" s="315"/>
      <c r="B74" s="302"/>
      <c r="C74" s="335"/>
      <c r="D74" s="335"/>
      <c r="E74" s="335"/>
      <c r="F74" s="336"/>
      <c r="G74" s="291"/>
      <c r="H74" s="291"/>
      <c r="I74" s="291"/>
      <c r="J74" s="292"/>
      <c r="K74" s="315"/>
      <c r="L74" s="316"/>
    </row>
    <row r="75" spans="1:12" x14ac:dyDescent="0.2">
      <c r="A75" s="315"/>
      <c r="B75" s="337" t="s">
        <v>121</v>
      </c>
      <c r="C75" s="355">
        <v>0</v>
      </c>
      <c r="D75" s="355">
        <v>0</v>
      </c>
      <c r="E75" s="355">
        <v>0</v>
      </c>
      <c r="F75" s="356">
        <v>0</v>
      </c>
      <c r="G75" s="273">
        <v>0</v>
      </c>
      <c r="H75" s="273">
        <v>0</v>
      </c>
      <c r="I75" s="273">
        <v>0</v>
      </c>
      <c r="J75" s="308">
        <f>IF(AND(ISNUMBER(C75),ISNUMBER(D75),ISNUMBER(E75),ISNUMBER(F75),ISNUMBER(G75),ISNUMBER(H75),ISNUMBER(I75)),SUM(C75:I75),"")</f>
        <v>0</v>
      </c>
      <c r="K75" s="315"/>
      <c r="L75" s="316"/>
    </row>
    <row r="76" spans="1:12" x14ac:dyDescent="0.2">
      <c r="A76" s="315"/>
      <c r="B76" s="333" t="s">
        <v>122</v>
      </c>
      <c r="C76" s="415">
        <f>IF(AND(ISNUMBER(C75),ISNUMBER(C$16)),IFERROR(C75/C$16,0),0)</f>
        <v>0</v>
      </c>
      <c r="D76" s="415">
        <f t="shared" ref="D76:J76" si="17">IF(AND(ISNUMBER(D75),ISNUMBER(D$16)),IFERROR(D75/D$16,0),0)</f>
        <v>0</v>
      </c>
      <c r="E76" s="415">
        <f t="shared" si="17"/>
        <v>0</v>
      </c>
      <c r="F76" s="415">
        <f t="shared" si="17"/>
        <v>0</v>
      </c>
      <c r="G76" s="415">
        <f t="shared" si="17"/>
        <v>0</v>
      </c>
      <c r="H76" s="415">
        <f t="shared" si="17"/>
        <v>0</v>
      </c>
      <c r="I76" s="415">
        <f t="shared" si="17"/>
        <v>0</v>
      </c>
      <c r="J76" s="415">
        <f t="shared" si="17"/>
        <v>0</v>
      </c>
      <c r="K76" s="315"/>
      <c r="L76" s="316"/>
    </row>
    <row r="77" spans="1:12" x14ac:dyDescent="0.2">
      <c r="A77" s="315"/>
      <c r="B77" s="303"/>
      <c r="C77" s="294"/>
      <c r="D77" s="294"/>
      <c r="E77" s="294"/>
      <c r="F77" s="295"/>
      <c r="G77" s="296"/>
      <c r="H77" s="296"/>
      <c r="I77" s="296"/>
      <c r="J77" s="297"/>
      <c r="K77" s="315"/>
      <c r="L77" s="316"/>
    </row>
    <row r="78" spans="1:12" x14ac:dyDescent="0.2">
      <c r="A78" s="315"/>
      <c r="B78" s="333" t="s">
        <v>121</v>
      </c>
      <c r="C78" s="353">
        <v>0</v>
      </c>
      <c r="D78" s="353">
        <v>0</v>
      </c>
      <c r="E78" s="353">
        <v>0</v>
      </c>
      <c r="F78" s="354">
        <v>0</v>
      </c>
      <c r="G78" s="272">
        <v>0</v>
      </c>
      <c r="H78" s="272">
        <v>0</v>
      </c>
      <c r="I78" s="272">
        <v>0</v>
      </c>
      <c r="J78" s="308">
        <f>IF(AND(ISNUMBER(C78),ISNUMBER(D78),ISNUMBER(E78),ISNUMBER(F78),ISNUMBER(G78),ISNUMBER(H78),ISNUMBER(I78)),SUM(C78:I78),"")</f>
        <v>0</v>
      </c>
      <c r="K78" s="315"/>
      <c r="L78" s="316"/>
    </row>
    <row r="79" spans="1:12" x14ac:dyDescent="0.2">
      <c r="A79" s="315"/>
      <c r="B79" s="334" t="s">
        <v>122</v>
      </c>
      <c r="C79" s="415">
        <f>IF(AND(ISNUMBER(C78),ISNUMBER(C$16)),IFERROR(C78/C$16,0),0)</f>
        <v>0</v>
      </c>
      <c r="D79" s="415">
        <f t="shared" ref="D79:J79" si="18">IF(AND(ISNUMBER(D78),ISNUMBER(D$16)),IFERROR(D78/D$16,0),0)</f>
        <v>0</v>
      </c>
      <c r="E79" s="415">
        <f t="shared" si="18"/>
        <v>0</v>
      </c>
      <c r="F79" s="415">
        <f t="shared" si="18"/>
        <v>0</v>
      </c>
      <c r="G79" s="415">
        <f t="shared" si="18"/>
        <v>0</v>
      </c>
      <c r="H79" s="415">
        <f t="shared" si="18"/>
        <v>0</v>
      </c>
      <c r="I79" s="415">
        <f t="shared" si="18"/>
        <v>0</v>
      </c>
      <c r="J79" s="415">
        <f t="shared" si="18"/>
        <v>0</v>
      </c>
      <c r="K79" s="315"/>
      <c r="L79" s="316"/>
    </row>
    <row r="80" spans="1:12" x14ac:dyDescent="0.2">
      <c r="A80" s="315"/>
      <c r="B80" s="302"/>
      <c r="C80" s="335"/>
      <c r="D80" s="335"/>
      <c r="E80" s="335"/>
      <c r="F80" s="336"/>
      <c r="G80" s="291"/>
      <c r="H80" s="291"/>
      <c r="I80" s="291"/>
      <c r="J80" s="292"/>
      <c r="K80" s="315"/>
      <c r="L80" s="316"/>
    </row>
    <row r="81" spans="1:12" x14ac:dyDescent="0.2">
      <c r="A81" s="315"/>
      <c r="B81" s="333" t="s">
        <v>121</v>
      </c>
      <c r="C81" s="353">
        <v>0</v>
      </c>
      <c r="D81" s="353">
        <v>0</v>
      </c>
      <c r="E81" s="353">
        <v>0</v>
      </c>
      <c r="F81" s="354">
        <v>0</v>
      </c>
      <c r="G81" s="272">
        <v>0</v>
      </c>
      <c r="H81" s="272">
        <v>0</v>
      </c>
      <c r="I81" s="272">
        <v>0</v>
      </c>
      <c r="J81" s="308">
        <f>IF(AND(ISNUMBER(C81),ISNUMBER(D81),ISNUMBER(E81),ISNUMBER(F81),ISNUMBER(G81),ISNUMBER(H81),ISNUMBER(I81)),SUM(C81:I81),"")</f>
        <v>0</v>
      </c>
      <c r="K81" s="315"/>
      <c r="L81" s="316"/>
    </row>
    <row r="82" spans="1:12" x14ac:dyDescent="0.2">
      <c r="A82" s="315"/>
      <c r="B82" s="334" t="s">
        <v>122</v>
      </c>
      <c r="C82" s="415">
        <f>IF(AND(ISNUMBER(C81),ISNUMBER(C$16)),IFERROR(C81/C$16,0),0)</f>
        <v>0</v>
      </c>
      <c r="D82" s="415">
        <f t="shared" ref="D82:J82" si="19">IF(AND(ISNUMBER(D81),ISNUMBER(D$16)),IFERROR(D81/D$16,0),0)</f>
        <v>0</v>
      </c>
      <c r="E82" s="415">
        <f t="shared" si="19"/>
        <v>0</v>
      </c>
      <c r="F82" s="415">
        <f t="shared" si="19"/>
        <v>0</v>
      </c>
      <c r="G82" s="415">
        <f t="shared" si="19"/>
        <v>0</v>
      </c>
      <c r="H82" s="415">
        <f t="shared" si="19"/>
        <v>0</v>
      </c>
      <c r="I82" s="415">
        <f t="shared" si="19"/>
        <v>0</v>
      </c>
      <c r="J82" s="415">
        <f t="shared" si="19"/>
        <v>0</v>
      </c>
      <c r="K82" s="315"/>
      <c r="L82" s="316"/>
    </row>
    <row r="83" spans="1:12" x14ac:dyDescent="0.2">
      <c r="A83" s="315"/>
      <c r="B83" s="290" t="s">
        <v>123</v>
      </c>
      <c r="C83" s="335"/>
      <c r="D83" s="335"/>
      <c r="E83" s="335"/>
      <c r="F83" s="336"/>
      <c r="G83" s="291"/>
      <c r="H83" s="291"/>
      <c r="I83" s="291"/>
      <c r="J83" s="292"/>
      <c r="K83" s="315"/>
      <c r="L83" s="316"/>
    </row>
    <row r="84" spans="1:12" x14ac:dyDescent="0.2">
      <c r="A84" s="315"/>
      <c r="B84" s="337" t="s">
        <v>121</v>
      </c>
      <c r="C84" s="355">
        <v>0</v>
      </c>
      <c r="D84" s="355">
        <v>0</v>
      </c>
      <c r="E84" s="355">
        <v>0</v>
      </c>
      <c r="F84" s="356">
        <v>0</v>
      </c>
      <c r="G84" s="273">
        <v>0</v>
      </c>
      <c r="H84" s="273">
        <v>0</v>
      </c>
      <c r="I84" s="273">
        <v>0</v>
      </c>
      <c r="J84" s="308">
        <f>IF(AND(ISNUMBER(C84),ISNUMBER(D84),ISNUMBER(E84),ISNUMBER(F84),ISNUMBER(G84),ISNUMBER(H84),ISNUMBER(I84)),SUM(C84:I84),"")</f>
        <v>0</v>
      </c>
      <c r="K84" s="315"/>
      <c r="L84" s="316"/>
    </row>
    <row r="85" spans="1:12" x14ac:dyDescent="0.2">
      <c r="A85" s="315"/>
      <c r="B85" s="333" t="s">
        <v>122</v>
      </c>
      <c r="C85" s="415">
        <f>IF(AND(ISNUMBER(C84),ISNUMBER(C$16)),IFERROR(C84/C$16,0),0)</f>
        <v>0</v>
      </c>
      <c r="D85" s="415">
        <f t="shared" ref="D85:J85" si="20">IF(AND(ISNUMBER(D84),ISNUMBER(D$16)),IFERROR(D84/D$16,0),0)</f>
        <v>0</v>
      </c>
      <c r="E85" s="415">
        <f t="shared" si="20"/>
        <v>0</v>
      </c>
      <c r="F85" s="415">
        <f t="shared" si="20"/>
        <v>0</v>
      </c>
      <c r="G85" s="415">
        <f t="shared" si="20"/>
        <v>0</v>
      </c>
      <c r="H85" s="415">
        <f t="shared" si="20"/>
        <v>0</v>
      </c>
      <c r="I85" s="415">
        <f t="shared" si="20"/>
        <v>0</v>
      </c>
      <c r="J85" s="415">
        <f t="shared" si="20"/>
        <v>0</v>
      </c>
      <c r="K85" s="315"/>
      <c r="L85" s="316"/>
    </row>
    <row r="86" spans="1:12" x14ac:dyDescent="0.2">
      <c r="A86" s="315"/>
      <c r="B86" s="363" t="s">
        <v>233</v>
      </c>
      <c r="C86" s="364"/>
      <c r="D86" s="364"/>
      <c r="E86" s="364"/>
      <c r="F86" s="365"/>
      <c r="G86" s="366"/>
      <c r="H86" s="366"/>
      <c r="I86" s="366"/>
      <c r="J86" s="367"/>
      <c r="K86" s="315"/>
      <c r="L86" s="316"/>
    </row>
    <row r="87" spans="1:12" x14ac:dyDescent="0.2">
      <c r="A87" s="315"/>
      <c r="B87" s="368" t="s">
        <v>121</v>
      </c>
      <c r="C87" s="372"/>
      <c r="D87" s="372"/>
      <c r="E87" s="372"/>
      <c r="F87" s="373"/>
      <c r="G87" s="374"/>
      <c r="H87" s="374"/>
      <c r="I87" s="374"/>
      <c r="J87" s="367" t="str">
        <f>IF(AND(ISNUMBER(C87),ISNUMBER(D87),ISNUMBER(E87),ISNUMBER(F87),ISNUMBER(G87),ISNUMBER(H87),ISNUMBER(I87)),SUM(C87:I87),"")</f>
        <v/>
      </c>
      <c r="K87" s="315"/>
      <c r="L87" s="316"/>
    </row>
    <row r="88" spans="1:12" ht="13.5" thickBot="1" x14ac:dyDescent="0.25">
      <c r="A88" s="315"/>
      <c r="B88" s="369" t="s">
        <v>122</v>
      </c>
      <c r="C88" s="370" t="str">
        <f t="shared" ref="C88:J88" si="21">IF(AND(ISNUMBER(C87),ISNUMBER(C$16)),C87/C$16,"")</f>
        <v/>
      </c>
      <c r="D88" s="370" t="str">
        <f t="shared" si="21"/>
        <v/>
      </c>
      <c r="E88" s="370" t="str">
        <f t="shared" si="21"/>
        <v/>
      </c>
      <c r="F88" s="370" t="str">
        <f t="shared" si="21"/>
        <v/>
      </c>
      <c r="G88" s="370" t="str">
        <f t="shared" si="21"/>
        <v/>
      </c>
      <c r="H88" s="370" t="str">
        <f>IF(AND(ISNUMBER(H87),ISNUMBER(H$16)),H87/H$16,"")</f>
        <v/>
      </c>
      <c r="I88" s="370" t="str">
        <f t="shared" si="21"/>
        <v/>
      </c>
      <c r="J88" s="371" t="str">
        <f t="shared" si="21"/>
        <v/>
      </c>
      <c r="K88" s="315"/>
      <c r="L88" s="316"/>
    </row>
    <row r="89" spans="1:12" x14ac:dyDescent="0.2">
      <c r="A89" s="315"/>
      <c r="B89" s="315"/>
      <c r="C89" s="315"/>
      <c r="D89" s="315"/>
      <c r="E89" s="315"/>
      <c r="F89" s="315"/>
      <c r="G89" s="315"/>
      <c r="H89" s="315"/>
      <c r="I89" s="315"/>
      <c r="J89" s="315"/>
      <c r="K89" s="315"/>
      <c r="L89" s="316"/>
    </row>
    <row r="90" spans="1:12" x14ac:dyDescent="0.2">
      <c r="A90" s="315"/>
      <c r="B90" s="256" t="s">
        <v>243</v>
      </c>
      <c r="C90" s="315"/>
      <c r="D90" s="315"/>
      <c r="E90" s="315"/>
      <c r="F90" s="315"/>
      <c r="G90" s="315"/>
      <c r="H90" s="315"/>
      <c r="I90" s="315"/>
      <c r="J90" s="315"/>
      <c r="K90" s="315"/>
      <c r="L90" s="316"/>
    </row>
    <row r="91" spans="1:12" x14ac:dyDescent="0.2">
      <c r="A91" s="315"/>
      <c r="B91" s="256" t="s">
        <v>244</v>
      </c>
      <c r="C91" s="315"/>
      <c r="D91" s="315"/>
      <c r="E91" s="315"/>
      <c r="F91" s="315"/>
      <c r="G91" s="315"/>
      <c r="H91" s="315"/>
      <c r="I91" s="315"/>
      <c r="J91" s="315"/>
      <c r="K91" s="315"/>
      <c r="L91" s="316"/>
    </row>
    <row r="92" spans="1:12" ht="13.5" thickBot="1" x14ac:dyDescent="0.25">
      <c r="A92" s="315"/>
      <c r="B92" s="315"/>
      <c r="C92" s="315"/>
      <c r="D92" s="315"/>
      <c r="E92" s="315"/>
      <c r="F92" s="315"/>
      <c r="G92" s="315"/>
      <c r="H92" s="315"/>
      <c r="I92" s="315"/>
      <c r="J92" s="315"/>
      <c r="K92" s="315"/>
      <c r="L92" s="316"/>
    </row>
    <row r="93" spans="1:12" s="332" customFormat="1" ht="30.2" customHeight="1" x14ac:dyDescent="0.2">
      <c r="A93" s="328"/>
      <c r="B93" s="279" t="s">
        <v>245</v>
      </c>
      <c r="C93" s="329"/>
      <c r="D93" s="329"/>
      <c r="E93" s="329"/>
      <c r="F93" s="329"/>
      <c r="G93" s="329"/>
      <c r="H93" s="329"/>
      <c r="I93" s="329"/>
      <c r="J93" s="330"/>
      <c r="K93" s="328"/>
      <c r="L93" s="331"/>
    </row>
    <row r="94" spans="1:12" x14ac:dyDescent="0.2">
      <c r="A94" s="315"/>
      <c r="B94" s="282" t="s">
        <v>124</v>
      </c>
      <c r="C94" s="425" t="s">
        <v>120</v>
      </c>
      <c r="D94" s="426"/>
      <c r="E94" s="426"/>
      <c r="F94" s="426"/>
      <c r="G94" s="426"/>
      <c r="H94" s="426"/>
      <c r="I94" s="427"/>
      <c r="J94" s="428"/>
      <c r="K94" s="315"/>
      <c r="L94" s="316"/>
    </row>
    <row r="95" spans="1:12" ht="25.5" x14ac:dyDescent="0.2">
      <c r="A95" s="315"/>
      <c r="B95" s="284"/>
      <c r="C95" s="285" t="s">
        <v>115</v>
      </c>
      <c r="D95" s="114" t="s">
        <v>67</v>
      </c>
      <c r="E95" s="115" t="s">
        <v>116</v>
      </c>
      <c r="F95" s="116" t="s">
        <v>69</v>
      </c>
      <c r="G95" s="115" t="s">
        <v>117</v>
      </c>
      <c r="H95" s="115" t="s">
        <v>71</v>
      </c>
      <c r="I95" s="218" t="s">
        <v>72</v>
      </c>
      <c r="J95" s="117" t="s">
        <v>73</v>
      </c>
      <c r="K95" s="315"/>
      <c r="L95" s="316"/>
    </row>
    <row r="96" spans="1:12" ht="30.2" customHeight="1" x14ac:dyDescent="0.2">
      <c r="A96" s="315"/>
      <c r="B96" s="298" t="s">
        <v>125</v>
      </c>
      <c r="C96" s="286"/>
      <c r="D96" s="286"/>
      <c r="E96" s="296"/>
      <c r="F96" s="296"/>
      <c r="G96" s="296"/>
      <c r="H96" s="296"/>
      <c r="I96" s="296"/>
      <c r="J96" s="297"/>
      <c r="K96" s="315"/>
      <c r="L96" s="316"/>
    </row>
    <row r="97" spans="1:12" x14ac:dyDescent="0.2">
      <c r="A97" s="315"/>
      <c r="B97" s="274" t="s">
        <v>126</v>
      </c>
      <c r="C97" s="286"/>
      <c r="D97" s="286"/>
      <c r="E97" s="286"/>
      <c r="F97" s="287"/>
      <c r="G97" s="288"/>
      <c r="H97" s="288"/>
      <c r="I97" s="288"/>
      <c r="J97" s="289"/>
      <c r="K97" s="315"/>
      <c r="L97" s="316"/>
    </row>
    <row r="98" spans="1:12" x14ac:dyDescent="0.2">
      <c r="A98" s="315"/>
      <c r="B98" s="338" t="s">
        <v>127</v>
      </c>
      <c r="C98" s="353">
        <v>0</v>
      </c>
      <c r="D98" s="353">
        <v>0</v>
      </c>
      <c r="E98" s="353">
        <v>0</v>
      </c>
      <c r="F98" s="354">
        <v>0</v>
      </c>
      <c r="G98" s="272">
        <v>0</v>
      </c>
      <c r="H98" s="272">
        <v>0</v>
      </c>
      <c r="I98" s="272">
        <v>0</v>
      </c>
      <c r="J98" s="308">
        <f>IF(AND(ISNUMBER(C98),ISNUMBER(D98),ISNUMBER(E98),ISNUMBER(F98),ISNUMBER(G98),ISNUMBER(H98),ISNUMBER(I98)),SUM(C98:I98),"")</f>
        <v>0</v>
      </c>
      <c r="K98" s="315"/>
      <c r="L98" s="316"/>
    </row>
    <row r="99" spans="1:12" x14ac:dyDescent="0.2">
      <c r="A99" s="315"/>
      <c r="B99" s="339" t="s">
        <v>122</v>
      </c>
      <c r="C99" s="415">
        <f>IF(AND(ISNUMBER(C98),ISNUMBER(C$16)),IFERROR(C98/C$16,0),0)</f>
        <v>0</v>
      </c>
      <c r="D99" s="415">
        <f t="shared" ref="D99:J99" si="22">IF(AND(ISNUMBER(D98),ISNUMBER(D$16)),IFERROR(D98/D$16,0),0)</f>
        <v>0</v>
      </c>
      <c r="E99" s="415">
        <f t="shared" si="22"/>
        <v>0</v>
      </c>
      <c r="F99" s="415">
        <f t="shared" si="22"/>
        <v>0</v>
      </c>
      <c r="G99" s="415">
        <f t="shared" si="22"/>
        <v>0</v>
      </c>
      <c r="H99" s="415">
        <f t="shared" si="22"/>
        <v>0</v>
      </c>
      <c r="I99" s="415">
        <f t="shared" si="22"/>
        <v>0</v>
      </c>
      <c r="J99" s="415">
        <f t="shared" si="22"/>
        <v>0</v>
      </c>
      <c r="K99" s="315"/>
      <c r="L99" s="316"/>
    </row>
    <row r="100" spans="1:12" x14ac:dyDescent="0.2">
      <c r="A100" s="315"/>
      <c r="B100" s="274" t="s">
        <v>128</v>
      </c>
      <c r="C100" s="286"/>
      <c r="D100" s="286"/>
      <c r="E100" s="286"/>
      <c r="F100" s="287"/>
      <c r="G100" s="288"/>
      <c r="H100" s="288"/>
      <c r="I100" s="288"/>
      <c r="J100" s="289"/>
      <c r="K100" s="315"/>
      <c r="L100" s="316"/>
    </row>
    <row r="101" spans="1:12" x14ac:dyDescent="0.2">
      <c r="A101" s="315"/>
      <c r="B101" s="338" t="s">
        <v>127</v>
      </c>
      <c r="C101" s="340"/>
      <c r="D101" s="340"/>
      <c r="E101" s="340"/>
      <c r="F101" s="341"/>
      <c r="G101" s="342"/>
      <c r="H101" s="342"/>
      <c r="I101" s="272">
        <v>0</v>
      </c>
      <c r="J101" s="308">
        <f>IF(ISNUMBER(I101),I101,"")</f>
        <v>0</v>
      </c>
      <c r="K101" s="315"/>
      <c r="L101" s="316"/>
    </row>
    <row r="102" spans="1:12" x14ac:dyDescent="0.2">
      <c r="A102" s="315"/>
      <c r="B102" s="339" t="s">
        <v>122</v>
      </c>
      <c r="C102" s="343"/>
      <c r="D102" s="343"/>
      <c r="E102" s="343"/>
      <c r="F102" s="344"/>
      <c r="G102" s="299"/>
      <c r="H102" s="299"/>
      <c r="I102" s="415">
        <f>IF(AND(ISNUMBER(I101),ISNUMBER(I$16)),IFERROR(I101/I$16,0),0)</f>
        <v>0</v>
      </c>
      <c r="J102" s="415">
        <f>IF(AND(ISNUMBER(J101),ISNUMBER(J$16)),IFERROR(J101/J$16,0),0)</f>
        <v>0</v>
      </c>
      <c r="K102" s="315"/>
      <c r="L102" s="316"/>
    </row>
    <row r="103" spans="1:12" x14ac:dyDescent="0.2">
      <c r="A103" s="315"/>
      <c r="B103" s="274" t="s">
        <v>129</v>
      </c>
      <c r="C103" s="286"/>
      <c r="D103" s="286"/>
      <c r="E103" s="286"/>
      <c r="F103" s="287"/>
      <c r="G103" s="288"/>
      <c r="H103" s="288"/>
      <c r="I103" s="288"/>
      <c r="J103" s="289"/>
      <c r="K103" s="315"/>
      <c r="L103" s="316"/>
    </row>
    <row r="104" spans="1:12" x14ac:dyDescent="0.2">
      <c r="A104" s="315"/>
      <c r="B104" s="345" t="s">
        <v>127</v>
      </c>
      <c r="C104" s="340"/>
      <c r="D104" s="340"/>
      <c r="E104" s="340"/>
      <c r="F104" s="341"/>
      <c r="G104" s="342"/>
      <c r="H104" s="342"/>
      <c r="I104" s="272">
        <v>0</v>
      </c>
      <c r="J104" s="308">
        <f>IF(ISNUMBER(I104),I104,"")</f>
        <v>0</v>
      </c>
      <c r="K104" s="315"/>
      <c r="L104" s="316"/>
    </row>
    <row r="105" spans="1:12" x14ac:dyDescent="0.2">
      <c r="A105" s="315"/>
      <c r="B105" s="339" t="s">
        <v>122</v>
      </c>
      <c r="C105" s="343"/>
      <c r="D105" s="343"/>
      <c r="E105" s="343"/>
      <c r="F105" s="344"/>
      <c r="G105" s="299"/>
      <c r="H105" s="299"/>
      <c r="I105" s="415">
        <f>IF(AND(ISNUMBER(I104),ISNUMBER(I$16)),IFERROR(I104/I$16,0),0)</f>
        <v>0</v>
      </c>
      <c r="J105" s="415">
        <f>IF(AND(ISNUMBER(J104),ISNUMBER(J$16)),IFERROR(J104/J$16,0),0)</f>
        <v>0</v>
      </c>
      <c r="K105" s="315"/>
      <c r="L105" s="316"/>
    </row>
    <row r="106" spans="1:12" x14ac:dyDescent="0.2">
      <c r="A106" s="315"/>
      <c r="B106" s="274" t="s">
        <v>130</v>
      </c>
      <c r="C106" s="286"/>
      <c r="D106" s="286"/>
      <c r="E106" s="286"/>
      <c r="F106" s="287"/>
      <c r="G106" s="288"/>
      <c r="H106" s="288"/>
      <c r="I106" s="288"/>
      <c r="J106" s="289"/>
      <c r="K106" s="315"/>
      <c r="L106" s="316"/>
    </row>
    <row r="107" spans="1:12" x14ac:dyDescent="0.2">
      <c r="A107" s="315"/>
      <c r="B107" s="345" t="s">
        <v>127</v>
      </c>
      <c r="C107" s="353">
        <v>0</v>
      </c>
      <c r="D107" s="353">
        <v>0</v>
      </c>
      <c r="E107" s="353">
        <v>0</v>
      </c>
      <c r="F107" s="354">
        <v>0</v>
      </c>
      <c r="G107" s="272">
        <v>0</v>
      </c>
      <c r="H107" s="272">
        <v>0</v>
      </c>
      <c r="I107" s="272">
        <v>0</v>
      </c>
      <c r="J107" s="308">
        <f>IF(AND(ISNUMBER(C107),ISNUMBER(D107),ISNUMBER(E107),ISNUMBER(F107),ISNUMBER(G107),ISNUMBER(H107),ISNUMBER(I107)),SUM(C107:I107),"")</f>
        <v>0</v>
      </c>
      <c r="K107" s="315"/>
      <c r="L107" s="316"/>
    </row>
    <row r="108" spans="1:12" x14ac:dyDescent="0.2">
      <c r="A108" s="315"/>
      <c r="B108" s="339" t="s">
        <v>122</v>
      </c>
      <c r="C108" s="415">
        <f>IF(AND(ISNUMBER(C107),ISNUMBER(C$16)),IFERROR(C107/C$16,0),0)</f>
        <v>0</v>
      </c>
      <c r="D108" s="415">
        <f t="shared" ref="D108:J108" si="23">IF(AND(ISNUMBER(D107),ISNUMBER(D$16)),IFERROR(D107/D$16,0),0)</f>
        <v>0</v>
      </c>
      <c r="E108" s="415">
        <f t="shared" si="23"/>
        <v>0</v>
      </c>
      <c r="F108" s="415">
        <f t="shared" si="23"/>
        <v>0</v>
      </c>
      <c r="G108" s="415">
        <f t="shared" si="23"/>
        <v>0</v>
      </c>
      <c r="H108" s="415">
        <f t="shared" si="23"/>
        <v>0</v>
      </c>
      <c r="I108" s="415">
        <f t="shared" si="23"/>
        <v>0</v>
      </c>
      <c r="J108" s="415">
        <f t="shared" si="23"/>
        <v>0</v>
      </c>
      <c r="K108" s="315"/>
      <c r="L108" s="316"/>
    </row>
    <row r="109" spans="1:12" x14ac:dyDescent="0.2">
      <c r="A109" s="315"/>
      <c r="B109" s="274" t="s">
        <v>131</v>
      </c>
      <c r="C109" s="286"/>
      <c r="D109" s="286"/>
      <c r="E109" s="286"/>
      <c r="F109" s="287"/>
      <c r="G109" s="288"/>
      <c r="H109" s="288"/>
      <c r="I109" s="288"/>
      <c r="J109" s="289"/>
      <c r="K109" s="315"/>
      <c r="L109" s="316"/>
    </row>
    <row r="110" spans="1:12" x14ac:dyDescent="0.2">
      <c r="A110" s="315"/>
      <c r="B110" s="338" t="s">
        <v>127</v>
      </c>
      <c r="C110" s="353">
        <v>0</v>
      </c>
      <c r="D110" s="353">
        <v>0</v>
      </c>
      <c r="E110" s="353">
        <v>0</v>
      </c>
      <c r="F110" s="354">
        <v>0</v>
      </c>
      <c r="G110" s="272">
        <v>0</v>
      </c>
      <c r="H110" s="272">
        <v>0</v>
      </c>
      <c r="I110" s="272">
        <v>0</v>
      </c>
      <c r="J110" s="308">
        <f>IF(AND(ISNUMBER(C110),ISNUMBER(D110),ISNUMBER(E110),ISNUMBER(F110),ISNUMBER(G110),ISNUMBER(H110),ISNUMBER(I110)),SUM(C110:I110),"")</f>
        <v>0</v>
      </c>
      <c r="K110" s="315"/>
      <c r="L110" s="316"/>
    </row>
    <row r="111" spans="1:12" x14ac:dyDescent="0.2">
      <c r="A111" s="315"/>
      <c r="B111" s="339" t="s">
        <v>122</v>
      </c>
      <c r="C111" s="415">
        <f>IF(AND(ISNUMBER(C110),ISNUMBER(C$16)),IFERROR(C110/C$16,0),0)</f>
        <v>0</v>
      </c>
      <c r="D111" s="415">
        <f t="shared" ref="D111:J111" si="24">IF(AND(ISNUMBER(D110),ISNUMBER(D$16)),IFERROR(D110/D$16,0),0)</f>
        <v>0</v>
      </c>
      <c r="E111" s="415">
        <f t="shared" si="24"/>
        <v>0</v>
      </c>
      <c r="F111" s="415">
        <f t="shared" si="24"/>
        <v>0</v>
      </c>
      <c r="G111" s="415">
        <f t="shared" si="24"/>
        <v>0</v>
      </c>
      <c r="H111" s="415">
        <f t="shared" si="24"/>
        <v>0</v>
      </c>
      <c r="I111" s="415">
        <f t="shared" si="24"/>
        <v>0</v>
      </c>
      <c r="J111" s="415">
        <f t="shared" si="24"/>
        <v>0</v>
      </c>
      <c r="K111" s="315"/>
      <c r="L111" s="316"/>
    </row>
    <row r="112" spans="1:12" x14ac:dyDescent="0.2">
      <c r="A112" s="315"/>
      <c r="B112" s="274" t="s">
        <v>132</v>
      </c>
      <c r="C112" s="286"/>
      <c r="D112" s="286"/>
      <c r="E112" s="286"/>
      <c r="F112" s="287"/>
      <c r="G112" s="288"/>
      <c r="H112" s="288"/>
      <c r="I112" s="288"/>
      <c r="J112" s="289"/>
      <c r="K112" s="315"/>
      <c r="L112" s="316"/>
    </row>
    <row r="113" spans="1:12" x14ac:dyDescent="0.2">
      <c r="A113" s="315"/>
      <c r="B113" s="338" t="s">
        <v>127</v>
      </c>
      <c r="C113" s="340"/>
      <c r="D113" s="340"/>
      <c r="E113" s="340"/>
      <c r="F113" s="341"/>
      <c r="G113" s="342"/>
      <c r="H113" s="342"/>
      <c r="I113" s="272">
        <v>0</v>
      </c>
      <c r="J113" s="308">
        <f>IF(ISNUMBER(I113),I113,"")</f>
        <v>0</v>
      </c>
      <c r="K113" s="315"/>
      <c r="L113" s="316"/>
    </row>
    <row r="114" spans="1:12" x14ac:dyDescent="0.2">
      <c r="A114" s="315"/>
      <c r="B114" s="339" t="s">
        <v>122</v>
      </c>
      <c r="C114" s="343"/>
      <c r="D114" s="343"/>
      <c r="E114" s="343"/>
      <c r="F114" s="344"/>
      <c r="G114" s="299"/>
      <c r="H114" s="299"/>
      <c r="I114" s="415">
        <f>IF(AND(ISNUMBER(I113),ISNUMBER(I$16)),IFERROR(I113/I$16,0),0)</f>
        <v>0</v>
      </c>
      <c r="J114" s="415">
        <f>IF(AND(ISNUMBER(J113),ISNUMBER(J$16)),IFERROR(J113/J$16,0),0)</f>
        <v>0</v>
      </c>
      <c r="K114" s="315"/>
      <c r="L114" s="316"/>
    </row>
    <row r="115" spans="1:12" x14ac:dyDescent="0.2">
      <c r="A115" s="315"/>
      <c r="B115" s="274" t="s">
        <v>133</v>
      </c>
      <c r="C115" s="286"/>
      <c r="D115" s="286"/>
      <c r="E115" s="286"/>
      <c r="F115" s="287"/>
      <c r="G115" s="288"/>
      <c r="H115" s="288"/>
      <c r="I115" s="288"/>
      <c r="J115" s="289"/>
      <c r="K115" s="315"/>
      <c r="L115" s="316"/>
    </row>
    <row r="116" spans="1:12" x14ac:dyDescent="0.2">
      <c r="A116" s="315"/>
      <c r="B116" s="345" t="s">
        <v>127</v>
      </c>
      <c r="C116" s="340"/>
      <c r="D116" s="340"/>
      <c r="E116" s="340"/>
      <c r="F116" s="341"/>
      <c r="G116" s="342"/>
      <c r="H116" s="342"/>
      <c r="I116" s="272">
        <v>0</v>
      </c>
      <c r="J116" s="308">
        <f>IF(ISNUMBER(I116),I116,"")</f>
        <v>0</v>
      </c>
      <c r="K116" s="315"/>
      <c r="L116" s="316"/>
    </row>
    <row r="117" spans="1:12" x14ac:dyDescent="0.2">
      <c r="A117" s="315"/>
      <c r="B117" s="339" t="s">
        <v>122</v>
      </c>
      <c r="C117" s="343"/>
      <c r="D117" s="343"/>
      <c r="E117" s="343"/>
      <c r="F117" s="344"/>
      <c r="G117" s="299"/>
      <c r="H117" s="299"/>
      <c r="I117" s="415">
        <f>IF(AND(ISNUMBER(I116),ISNUMBER(I$16)),IFERROR(I116/I$16,0),0)</f>
        <v>0</v>
      </c>
      <c r="J117" s="415">
        <f>IF(AND(ISNUMBER(J116),ISNUMBER(J$16)),IFERROR(J116/J$16,0),0)</f>
        <v>0</v>
      </c>
      <c r="K117" s="315"/>
      <c r="L117" s="316"/>
    </row>
    <row r="118" spans="1:12" x14ac:dyDescent="0.2">
      <c r="A118" s="315"/>
      <c r="B118" s="274" t="s">
        <v>134</v>
      </c>
      <c r="C118" s="286"/>
      <c r="D118" s="286"/>
      <c r="E118" s="286"/>
      <c r="F118" s="287"/>
      <c r="G118" s="288"/>
      <c r="H118" s="288"/>
      <c r="I118" s="288"/>
      <c r="J118" s="289"/>
      <c r="K118" s="315"/>
      <c r="L118" s="316"/>
    </row>
    <row r="119" spans="1:12" x14ac:dyDescent="0.2">
      <c r="A119" s="315"/>
      <c r="B119" s="345" t="s">
        <v>127</v>
      </c>
      <c r="C119" s="353">
        <v>0</v>
      </c>
      <c r="D119" s="353">
        <v>0</v>
      </c>
      <c r="E119" s="353">
        <v>0</v>
      </c>
      <c r="F119" s="354">
        <v>0</v>
      </c>
      <c r="G119" s="272">
        <v>0</v>
      </c>
      <c r="H119" s="272">
        <v>0</v>
      </c>
      <c r="I119" s="272">
        <v>0</v>
      </c>
      <c r="J119" s="308">
        <f>IF(AND(ISNUMBER(C119),ISNUMBER(D119),ISNUMBER(E119),ISNUMBER(F119),ISNUMBER(G119),ISNUMBER(H119),ISNUMBER(I119)),SUM(C119:I119),"")</f>
        <v>0</v>
      </c>
      <c r="K119" s="315"/>
      <c r="L119" s="316"/>
    </row>
    <row r="120" spans="1:12" x14ac:dyDescent="0.2">
      <c r="A120" s="315"/>
      <c r="B120" s="345" t="s">
        <v>122</v>
      </c>
      <c r="C120" s="415">
        <f>IF(AND(ISNUMBER(C119),ISNUMBER(C$16)),IFERROR(C119/C$16,0),0)</f>
        <v>0</v>
      </c>
      <c r="D120" s="415">
        <f t="shared" ref="D120:J120" si="25">IF(AND(ISNUMBER(D119),ISNUMBER(D$16)),IFERROR(D119/D$16,0),0)</f>
        <v>0</v>
      </c>
      <c r="E120" s="415">
        <f t="shared" si="25"/>
        <v>0</v>
      </c>
      <c r="F120" s="415">
        <f t="shared" si="25"/>
        <v>0</v>
      </c>
      <c r="G120" s="415">
        <f t="shared" si="25"/>
        <v>0</v>
      </c>
      <c r="H120" s="415">
        <f t="shared" si="25"/>
        <v>0</v>
      </c>
      <c r="I120" s="415">
        <f t="shared" si="25"/>
        <v>0</v>
      </c>
      <c r="J120" s="415">
        <f t="shared" si="25"/>
        <v>0</v>
      </c>
      <c r="K120" s="315"/>
      <c r="L120" s="316"/>
    </row>
    <row r="121" spans="1:12" x14ac:dyDescent="0.2">
      <c r="A121" s="315"/>
      <c r="B121" s="274" t="s">
        <v>135</v>
      </c>
      <c r="C121" s="286"/>
      <c r="D121" s="286"/>
      <c r="E121" s="286"/>
      <c r="F121" s="287"/>
      <c r="G121" s="288"/>
      <c r="H121" s="288"/>
      <c r="I121" s="288"/>
      <c r="J121" s="289"/>
      <c r="K121" s="315"/>
      <c r="L121" s="316"/>
    </row>
    <row r="122" spans="1:12" x14ac:dyDescent="0.2">
      <c r="A122" s="315"/>
      <c r="B122" s="345" t="s">
        <v>127</v>
      </c>
      <c r="C122" s="353">
        <v>0</v>
      </c>
      <c r="D122" s="353">
        <v>0</v>
      </c>
      <c r="E122" s="353">
        <v>0</v>
      </c>
      <c r="F122" s="354">
        <v>0</v>
      </c>
      <c r="G122" s="272">
        <v>0</v>
      </c>
      <c r="H122" s="272">
        <v>0</v>
      </c>
      <c r="I122" s="272">
        <v>0</v>
      </c>
      <c r="J122" s="308">
        <f>IF(AND(ISNUMBER(C122),ISNUMBER(D122),ISNUMBER(E122),ISNUMBER(F122),ISNUMBER(G122),ISNUMBER(H122),ISNUMBER(I122)),SUM(C122:I122),"")</f>
        <v>0</v>
      </c>
      <c r="K122" s="315"/>
      <c r="L122" s="316"/>
    </row>
    <row r="123" spans="1:12" x14ac:dyDescent="0.2">
      <c r="A123" s="315"/>
      <c r="B123" s="345" t="s">
        <v>122</v>
      </c>
      <c r="C123" s="415">
        <f>IF(AND(ISNUMBER(C122),ISNUMBER(C$16)),IFERROR(C122/C$16,0),0)</f>
        <v>0</v>
      </c>
      <c r="D123" s="415">
        <f t="shared" ref="D123:J123" si="26">IF(AND(ISNUMBER(D122),ISNUMBER(D$16)),IFERROR(D122/D$16,0),0)</f>
        <v>0</v>
      </c>
      <c r="E123" s="415">
        <f t="shared" si="26"/>
        <v>0</v>
      </c>
      <c r="F123" s="415">
        <f t="shared" si="26"/>
        <v>0</v>
      </c>
      <c r="G123" s="415">
        <f t="shared" si="26"/>
        <v>0</v>
      </c>
      <c r="H123" s="415">
        <f t="shared" si="26"/>
        <v>0</v>
      </c>
      <c r="I123" s="415">
        <f t="shared" si="26"/>
        <v>0</v>
      </c>
      <c r="J123" s="415">
        <f t="shared" si="26"/>
        <v>0</v>
      </c>
      <c r="K123" s="315"/>
      <c r="L123" s="316"/>
    </row>
    <row r="124" spans="1:12" x14ac:dyDescent="0.2">
      <c r="A124" s="315"/>
      <c r="B124" s="274" t="s">
        <v>136</v>
      </c>
      <c r="C124" s="286"/>
      <c r="D124" s="286"/>
      <c r="E124" s="286"/>
      <c r="F124" s="287"/>
      <c r="G124" s="288"/>
      <c r="H124" s="288"/>
      <c r="I124" s="288"/>
      <c r="J124" s="289"/>
      <c r="K124" s="315"/>
      <c r="L124" s="316"/>
    </row>
    <row r="125" spans="1:12" x14ac:dyDescent="0.2">
      <c r="A125" s="315"/>
      <c r="B125" s="345" t="s">
        <v>127</v>
      </c>
      <c r="C125" s="353">
        <v>0</v>
      </c>
      <c r="D125" s="353">
        <v>0</v>
      </c>
      <c r="E125" s="353">
        <v>0</v>
      </c>
      <c r="F125" s="354">
        <v>0</v>
      </c>
      <c r="G125" s="272">
        <v>0</v>
      </c>
      <c r="H125" s="272">
        <v>0</v>
      </c>
      <c r="I125" s="272">
        <v>0</v>
      </c>
      <c r="J125" s="308">
        <f>IF(AND(ISNUMBER(C125),ISNUMBER(D125),ISNUMBER(E125),ISNUMBER(F125),ISNUMBER(G125),ISNUMBER(H125),ISNUMBER(I125)),SUM(C125:I125),"")</f>
        <v>0</v>
      </c>
      <c r="K125" s="315"/>
      <c r="L125" s="316"/>
    </row>
    <row r="126" spans="1:12" x14ac:dyDescent="0.2">
      <c r="A126" s="315"/>
      <c r="B126" s="346" t="s">
        <v>122</v>
      </c>
      <c r="C126" s="415">
        <f>IF(AND(ISNUMBER(C125),ISNUMBER(C$16)),IFERROR(C125/C$16,0),0)</f>
        <v>0</v>
      </c>
      <c r="D126" s="415">
        <f t="shared" ref="D126:J126" si="27">IF(AND(ISNUMBER(D125),ISNUMBER(D$16)),IFERROR(D125/D$16,0),0)</f>
        <v>0</v>
      </c>
      <c r="E126" s="415">
        <f t="shared" si="27"/>
        <v>0</v>
      </c>
      <c r="F126" s="415">
        <f t="shared" si="27"/>
        <v>0</v>
      </c>
      <c r="G126" s="415">
        <f t="shared" si="27"/>
        <v>0</v>
      </c>
      <c r="H126" s="415">
        <f t="shared" si="27"/>
        <v>0</v>
      </c>
      <c r="I126" s="415">
        <f t="shared" si="27"/>
        <v>0</v>
      </c>
      <c r="J126" s="415">
        <f t="shared" si="27"/>
        <v>0</v>
      </c>
      <c r="K126" s="315"/>
      <c r="L126" s="316"/>
    </row>
    <row r="127" spans="1:12" x14ac:dyDescent="0.2">
      <c r="A127" s="315"/>
      <c r="B127" s="274" t="s">
        <v>137</v>
      </c>
      <c r="C127" s="286"/>
      <c r="D127" s="286"/>
      <c r="E127" s="286"/>
      <c r="F127" s="287"/>
      <c r="G127" s="288"/>
      <c r="H127" s="288"/>
      <c r="I127" s="288"/>
      <c r="J127" s="289"/>
      <c r="K127" s="315"/>
      <c r="L127" s="316"/>
    </row>
    <row r="128" spans="1:12" x14ac:dyDescent="0.2">
      <c r="A128" s="315"/>
      <c r="B128" s="345" t="s">
        <v>127</v>
      </c>
      <c r="C128" s="353">
        <v>0</v>
      </c>
      <c r="D128" s="353">
        <v>0</v>
      </c>
      <c r="E128" s="353">
        <v>0</v>
      </c>
      <c r="F128" s="354">
        <v>0</v>
      </c>
      <c r="G128" s="272">
        <v>0</v>
      </c>
      <c r="H128" s="272">
        <v>0</v>
      </c>
      <c r="I128" s="272">
        <v>0</v>
      </c>
      <c r="J128" s="308">
        <f>IF(AND(ISNUMBER(C128),ISNUMBER(D128),ISNUMBER(E128),ISNUMBER(F128),ISNUMBER(G128),ISNUMBER(H128),ISNUMBER(I128)),SUM(C128:I128),"")</f>
        <v>0</v>
      </c>
      <c r="K128" s="315"/>
      <c r="L128" s="316"/>
    </row>
    <row r="129" spans="1:12" x14ac:dyDescent="0.2">
      <c r="A129" s="315"/>
      <c r="B129" s="346" t="s">
        <v>122</v>
      </c>
      <c r="C129" s="415">
        <f>IF(AND(ISNUMBER(C128),ISNUMBER(C$16)),IFERROR(C128/C$16,0),0)</f>
        <v>0</v>
      </c>
      <c r="D129" s="415">
        <f t="shared" ref="D129:J129" si="28">IF(AND(ISNUMBER(D128),ISNUMBER(D$16)),IFERROR(D128/D$16,0),0)</f>
        <v>0</v>
      </c>
      <c r="E129" s="415">
        <f t="shared" si="28"/>
        <v>0</v>
      </c>
      <c r="F129" s="415">
        <f t="shared" si="28"/>
        <v>0</v>
      </c>
      <c r="G129" s="415">
        <f t="shared" si="28"/>
        <v>0</v>
      </c>
      <c r="H129" s="415">
        <f t="shared" si="28"/>
        <v>0</v>
      </c>
      <c r="I129" s="415">
        <f t="shared" si="28"/>
        <v>0</v>
      </c>
      <c r="J129" s="415">
        <f t="shared" si="28"/>
        <v>0</v>
      </c>
      <c r="K129" s="315"/>
      <c r="L129" s="316"/>
    </row>
    <row r="130" spans="1:12" ht="30.2" customHeight="1" x14ac:dyDescent="0.2">
      <c r="A130" s="315"/>
      <c r="B130" s="300" t="s">
        <v>138</v>
      </c>
      <c r="C130" s="294"/>
      <c r="D130" s="294"/>
      <c r="E130" s="296"/>
      <c r="F130" s="296"/>
      <c r="G130" s="296"/>
      <c r="H130" s="296"/>
      <c r="I130" s="296"/>
      <c r="J130" s="297"/>
      <c r="K130" s="315"/>
      <c r="L130" s="316"/>
    </row>
    <row r="131" spans="1:12" x14ac:dyDescent="0.2">
      <c r="A131" s="315"/>
      <c r="B131" s="274" t="s">
        <v>126</v>
      </c>
      <c r="C131" s="286"/>
      <c r="D131" s="286"/>
      <c r="E131" s="286"/>
      <c r="F131" s="287"/>
      <c r="G131" s="288"/>
      <c r="H131" s="288"/>
      <c r="I131" s="288"/>
      <c r="J131" s="289"/>
      <c r="K131" s="315"/>
      <c r="L131" s="316"/>
    </row>
    <row r="132" spans="1:12" x14ac:dyDescent="0.2">
      <c r="A132" s="315"/>
      <c r="B132" s="338" t="s">
        <v>127</v>
      </c>
      <c r="C132" s="353">
        <v>0</v>
      </c>
      <c r="D132" s="353">
        <v>0</v>
      </c>
      <c r="E132" s="353">
        <v>0</v>
      </c>
      <c r="F132" s="354">
        <v>0</v>
      </c>
      <c r="G132" s="272">
        <v>0</v>
      </c>
      <c r="H132" s="272">
        <v>0</v>
      </c>
      <c r="I132" s="272">
        <v>0</v>
      </c>
      <c r="J132" s="308">
        <f>IF(AND(ISNUMBER(C132),ISNUMBER(D132),ISNUMBER(E132),ISNUMBER(F132),ISNUMBER(G132),ISNUMBER(H132),ISNUMBER(I132)),SUM(C132:I132),"")</f>
        <v>0</v>
      </c>
      <c r="K132" s="315"/>
      <c r="L132" s="316"/>
    </row>
    <row r="133" spans="1:12" x14ac:dyDescent="0.2">
      <c r="A133" s="315"/>
      <c r="B133" s="339" t="s">
        <v>122</v>
      </c>
      <c r="C133" s="415">
        <f>IF(AND(ISNUMBER(C132),ISNUMBER(C$16)),IFERROR(C132/C$16,0),0)</f>
        <v>0</v>
      </c>
      <c r="D133" s="415">
        <f t="shared" ref="D133:J133" si="29">IF(AND(ISNUMBER(D132),ISNUMBER(D$16)),IFERROR(D132/D$16,0),0)</f>
        <v>0</v>
      </c>
      <c r="E133" s="415">
        <f t="shared" si="29"/>
        <v>0</v>
      </c>
      <c r="F133" s="415">
        <f t="shared" si="29"/>
        <v>0</v>
      </c>
      <c r="G133" s="415">
        <f t="shared" si="29"/>
        <v>0</v>
      </c>
      <c r="H133" s="415">
        <f t="shared" si="29"/>
        <v>0</v>
      </c>
      <c r="I133" s="415">
        <f t="shared" si="29"/>
        <v>0</v>
      </c>
      <c r="J133" s="415">
        <f t="shared" si="29"/>
        <v>0</v>
      </c>
      <c r="K133" s="315"/>
      <c r="L133" s="316"/>
    </row>
    <row r="134" spans="1:12" x14ac:dyDescent="0.2">
      <c r="A134" s="315"/>
      <c r="B134" s="274" t="s">
        <v>139</v>
      </c>
      <c r="C134" s="286"/>
      <c r="D134" s="286"/>
      <c r="E134" s="286"/>
      <c r="F134" s="287"/>
      <c r="G134" s="288"/>
      <c r="H134" s="288"/>
      <c r="I134" s="288"/>
      <c r="J134" s="289"/>
      <c r="K134" s="315"/>
      <c r="L134" s="316"/>
    </row>
    <row r="135" spans="1:12" x14ac:dyDescent="0.2">
      <c r="A135" s="315"/>
      <c r="B135" s="338" t="s">
        <v>127</v>
      </c>
      <c r="C135" s="353">
        <v>0</v>
      </c>
      <c r="D135" s="353">
        <v>0</v>
      </c>
      <c r="E135" s="353">
        <v>0</v>
      </c>
      <c r="F135" s="354">
        <v>0</v>
      </c>
      <c r="G135" s="272">
        <v>0</v>
      </c>
      <c r="H135" s="272">
        <v>0</v>
      </c>
      <c r="I135" s="272">
        <v>0</v>
      </c>
      <c r="J135" s="308">
        <f>IF(AND(ISNUMBER(C135),ISNUMBER(D135),ISNUMBER(E135),ISNUMBER(F135),ISNUMBER(G135),ISNUMBER(H135),ISNUMBER(I135)),SUM(C135:I135),"")</f>
        <v>0</v>
      </c>
      <c r="K135" s="315"/>
      <c r="L135" s="316"/>
    </row>
    <row r="136" spans="1:12" x14ac:dyDescent="0.2">
      <c r="A136" s="315"/>
      <c r="B136" s="339" t="s">
        <v>122</v>
      </c>
      <c r="C136" s="415">
        <f>IF(AND(ISNUMBER(C135),ISNUMBER(C$16)),IFERROR(C135/C$16,0),0)</f>
        <v>0</v>
      </c>
      <c r="D136" s="415">
        <f t="shared" ref="D136:J136" si="30">IF(AND(ISNUMBER(D135),ISNUMBER(D$16)),IFERROR(D135/D$16,0),0)</f>
        <v>0</v>
      </c>
      <c r="E136" s="415">
        <f t="shared" si="30"/>
        <v>0</v>
      </c>
      <c r="F136" s="415">
        <f t="shared" si="30"/>
        <v>0</v>
      </c>
      <c r="G136" s="415">
        <f t="shared" si="30"/>
        <v>0</v>
      </c>
      <c r="H136" s="415">
        <f t="shared" si="30"/>
        <v>0</v>
      </c>
      <c r="I136" s="415">
        <f t="shared" si="30"/>
        <v>0</v>
      </c>
      <c r="J136" s="415">
        <f t="shared" si="30"/>
        <v>0</v>
      </c>
      <c r="K136" s="315"/>
      <c r="L136" s="316"/>
    </row>
    <row r="137" spans="1:12" x14ac:dyDescent="0.2">
      <c r="A137" s="315"/>
      <c r="B137" s="274" t="s">
        <v>140</v>
      </c>
      <c r="C137" s="286"/>
      <c r="D137" s="286"/>
      <c r="E137" s="286"/>
      <c r="F137" s="287"/>
      <c r="G137" s="288"/>
      <c r="H137" s="288"/>
      <c r="I137" s="288"/>
      <c r="J137" s="289"/>
      <c r="K137" s="315"/>
      <c r="L137" s="316"/>
    </row>
    <row r="138" spans="1:12" x14ac:dyDescent="0.2">
      <c r="A138" s="315"/>
      <c r="B138" s="345" t="s">
        <v>127</v>
      </c>
      <c r="C138" s="353">
        <v>0</v>
      </c>
      <c r="D138" s="353">
        <v>0</v>
      </c>
      <c r="E138" s="353">
        <v>0</v>
      </c>
      <c r="F138" s="354">
        <v>0</v>
      </c>
      <c r="G138" s="272">
        <v>0</v>
      </c>
      <c r="H138" s="272">
        <v>0</v>
      </c>
      <c r="I138" s="272">
        <v>0</v>
      </c>
      <c r="J138" s="308">
        <f>IF(AND(ISNUMBER(C138),ISNUMBER(D138),ISNUMBER(E138),ISNUMBER(F138),ISNUMBER(G138),ISNUMBER(H138),ISNUMBER(I138)),SUM(C138:I138),"")</f>
        <v>0</v>
      </c>
      <c r="K138" s="315"/>
      <c r="L138" s="316"/>
    </row>
    <row r="139" spans="1:12" x14ac:dyDescent="0.2">
      <c r="A139" s="315"/>
      <c r="B139" s="339" t="s">
        <v>122</v>
      </c>
      <c r="C139" s="415">
        <f>IF(AND(ISNUMBER(C138),ISNUMBER(C$16)),IFERROR(C138/C$16,0),0)</f>
        <v>0</v>
      </c>
      <c r="D139" s="415">
        <f t="shared" ref="D139:J139" si="31">IF(AND(ISNUMBER(D138),ISNUMBER(D$16)),IFERROR(D138/D$16,0),0)</f>
        <v>0</v>
      </c>
      <c r="E139" s="415">
        <f t="shared" si="31"/>
        <v>0</v>
      </c>
      <c r="F139" s="415">
        <f t="shared" si="31"/>
        <v>0</v>
      </c>
      <c r="G139" s="415">
        <f t="shared" si="31"/>
        <v>0</v>
      </c>
      <c r="H139" s="415">
        <f t="shared" si="31"/>
        <v>0</v>
      </c>
      <c r="I139" s="415">
        <f t="shared" si="31"/>
        <v>0</v>
      </c>
      <c r="J139" s="415">
        <f t="shared" si="31"/>
        <v>0</v>
      </c>
      <c r="K139" s="315"/>
      <c r="L139" s="316"/>
    </row>
    <row r="140" spans="1:12" x14ac:dyDescent="0.2">
      <c r="A140" s="315"/>
      <c r="B140" s="274" t="s">
        <v>130</v>
      </c>
      <c r="C140" s="286"/>
      <c r="D140" s="286"/>
      <c r="E140" s="286"/>
      <c r="F140" s="287"/>
      <c r="G140" s="288"/>
      <c r="H140" s="288"/>
      <c r="I140" s="288"/>
      <c r="J140" s="289"/>
      <c r="K140" s="315"/>
      <c r="L140" s="316"/>
    </row>
    <row r="141" spans="1:12" x14ac:dyDescent="0.2">
      <c r="A141" s="315"/>
      <c r="B141" s="345" t="s">
        <v>127</v>
      </c>
      <c r="C141" s="353">
        <v>0</v>
      </c>
      <c r="D141" s="353">
        <v>0</v>
      </c>
      <c r="E141" s="353">
        <v>0</v>
      </c>
      <c r="F141" s="354">
        <v>0</v>
      </c>
      <c r="G141" s="272">
        <v>0</v>
      </c>
      <c r="H141" s="272">
        <v>0</v>
      </c>
      <c r="I141" s="272">
        <v>0</v>
      </c>
      <c r="J141" s="308">
        <f>IF(AND(ISNUMBER(C141),ISNUMBER(D141),ISNUMBER(E141),ISNUMBER(F141),ISNUMBER(G141),ISNUMBER(H141),ISNUMBER(I141)),SUM(C141:I141),"")</f>
        <v>0</v>
      </c>
      <c r="K141" s="315"/>
      <c r="L141" s="316"/>
    </row>
    <row r="142" spans="1:12" x14ac:dyDescent="0.2">
      <c r="A142" s="315"/>
      <c r="B142" s="339" t="s">
        <v>122</v>
      </c>
      <c r="C142" s="415">
        <f>IF(AND(ISNUMBER(C141),ISNUMBER(C$16)),IFERROR(C141/C$16,0),0)</f>
        <v>0</v>
      </c>
      <c r="D142" s="415">
        <f t="shared" ref="D142:J142" si="32">IF(AND(ISNUMBER(D141),ISNUMBER(D$16)),IFERROR(D141/D$16,0),0)</f>
        <v>0</v>
      </c>
      <c r="E142" s="415">
        <f t="shared" si="32"/>
        <v>0</v>
      </c>
      <c r="F142" s="415">
        <f t="shared" si="32"/>
        <v>0</v>
      </c>
      <c r="G142" s="415">
        <f t="shared" si="32"/>
        <v>0</v>
      </c>
      <c r="H142" s="415">
        <f t="shared" si="32"/>
        <v>0</v>
      </c>
      <c r="I142" s="415">
        <f t="shared" si="32"/>
        <v>0</v>
      </c>
      <c r="J142" s="415">
        <f t="shared" si="32"/>
        <v>0</v>
      </c>
      <c r="K142" s="315"/>
      <c r="L142" s="316"/>
    </row>
    <row r="143" spans="1:12" x14ac:dyDescent="0.2">
      <c r="A143" s="315"/>
      <c r="B143" s="274" t="s">
        <v>131</v>
      </c>
      <c r="C143" s="286"/>
      <c r="D143" s="286"/>
      <c r="E143" s="286"/>
      <c r="F143" s="287"/>
      <c r="G143" s="288"/>
      <c r="H143" s="288"/>
      <c r="I143" s="288"/>
      <c r="J143" s="289"/>
      <c r="K143" s="315"/>
      <c r="L143" s="316"/>
    </row>
    <row r="144" spans="1:12" x14ac:dyDescent="0.2">
      <c r="A144" s="315"/>
      <c r="B144" s="338" t="s">
        <v>127</v>
      </c>
      <c r="C144" s="353">
        <v>0</v>
      </c>
      <c r="D144" s="353">
        <v>0</v>
      </c>
      <c r="E144" s="353">
        <v>0</v>
      </c>
      <c r="F144" s="354">
        <v>0</v>
      </c>
      <c r="G144" s="272">
        <v>0</v>
      </c>
      <c r="H144" s="272">
        <v>0</v>
      </c>
      <c r="I144" s="272">
        <v>0</v>
      </c>
      <c r="J144" s="308">
        <f>IF(AND(ISNUMBER(C144),ISNUMBER(D144),ISNUMBER(E144),ISNUMBER(F144),ISNUMBER(G144),ISNUMBER(H144),ISNUMBER(I144)),SUM(C144:I144),"")</f>
        <v>0</v>
      </c>
      <c r="K144" s="315"/>
      <c r="L144" s="316"/>
    </row>
    <row r="145" spans="1:12" x14ac:dyDescent="0.2">
      <c r="A145" s="315"/>
      <c r="B145" s="339" t="s">
        <v>122</v>
      </c>
      <c r="C145" s="415">
        <f>IF(AND(ISNUMBER(C144),ISNUMBER(C$16)),IFERROR(C144/C$16,0),0)</f>
        <v>0</v>
      </c>
      <c r="D145" s="415">
        <f t="shared" ref="D145:J145" si="33">IF(AND(ISNUMBER(D144),ISNUMBER(D$16)),IFERROR(D144/D$16,0),0)</f>
        <v>0</v>
      </c>
      <c r="E145" s="415">
        <f t="shared" si="33"/>
        <v>0</v>
      </c>
      <c r="F145" s="415">
        <f t="shared" si="33"/>
        <v>0</v>
      </c>
      <c r="G145" s="415">
        <f t="shared" si="33"/>
        <v>0</v>
      </c>
      <c r="H145" s="415">
        <f t="shared" si="33"/>
        <v>0</v>
      </c>
      <c r="I145" s="415">
        <f t="shared" si="33"/>
        <v>0</v>
      </c>
      <c r="J145" s="415">
        <f t="shared" si="33"/>
        <v>0</v>
      </c>
      <c r="K145" s="315"/>
      <c r="L145" s="316"/>
    </row>
    <row r="146" spans="1:12" x14ac:dyDescent="0.2">
      <c r="A146" s="315"/>
      <c r="B146" s="274" t="s">
        <v>141</v>
      </c>
      <c r="C146" s="286"/>
      <c r="D146" s="286"/>
      <c r="E146" s="286"/>
      <c r="F146" s="287"/>
      <c r="G146" s="288"/>
      <c r="H146" s="288"/>
      <c r="I146" s="288"/>
      <c r="J146" s="289"/>
      <c r="K146" s="315"/>
      <c r="L146" s="316"/>
    </row>
    <row r="147" spans="1:12" x14ac:dyDescent="0.2">
      <c r="A147" s="315"/>
      <c r="B147" s="338" t="s">
        <v>127</v>
      </c>
      <c r="C147" s="353">
        <v>0</v>
      </c>
      <c r="D147" s="353">
        <v>0</v>
      </c>
      <c r="E147" s="353">
        <v>0</v>
      </c>
      <c r="F147" s="354">
        <v>0</v>
      </c>
      <c r="G147" s="272">
        <v>0</v>
      </c>
      <c r="H147" s="272">
        <v>0</v>
      </c>
      <c r="I147" s="272">
        <v>0</v>
      </c>
      <c r="J147" s="308">
        <f>IF(AND(ISNUMBER(C147),ISNUMBER(D147),ISNUMBER(E147),ISNUMBER(F147),ISNUMBER(G147),ISNUMBER(H147),ISNUMBER(I147)),SUM(C147:I147),"")</f>
        <v>0</v>
      </c>
      <c r="K147" s="315"/>
      <c r="L147" s="316"/>
    </row>
    <row r="148" spans="1:12" x14ac:dyDescent="0.2">
      <c r="A148" s="315"/>
      <c r="B148" s="339" t="s">
        <v>122</v>
      </c>
      <c r="C148" s="415">
        <f>IF(AND(ISNUMBER(C147),ISNUMBER(C$16)),IFERROR(C147/C$16,0),0)</f>
        <v>0</v>
      </c>
      <c r="D148" s="415">
        <f t="shared" ref="D148:J148" si="34">IF(AND(ISNUMBER(D147),ISNUMBER(D$16)),IFERROR(D147/D$16,0),0)</f>
        <v>0</v>
      </c>
      <c r="E148" s="415">
        <f t="shared" si="34"/>
        <v>0</v>
      </c>
      <c r="F148" s="415">
        <f t="shared" si="34"/>
        <v>0</v>
      </c>
      <c r="G148" s="415">
        <f t="shared" si="34"/>
        <v>0</v>
      </c>
      <c r="H148" s="415">
        <f t="shared" si="34"/>
        <v>0</v>
      </c>
      <c r="I148" s="415">
        <f t="shared" si="34"/>
        <v>0</v>
      </c>
      <c r="J148" s="415">
        <f t="shared" si="34"/>
        <v>0</v>
      </c>
      <c r="K148" s="315"/>
      <c r="L148" s="316"/>
    </row>
    <row r="149" spans="1:12" x14ac:dyDescent="0.2">
      <c r="A149" s="315"/>
      <c r="B149" s="274" t="s">
        <v>142</v>
      </c>
      <c r="C149" s="286"/>
      <c r="D149" s="286"/>
      <c r="E149" s="286"/>
      <c r="F149" s="287"/>
      <c r="G149" s="288"/>
      <c r="H149" s="288"/>
      <c r="I149" s="288"/>
      <c r="J149" s="289"/>
      <c r="K149" s="315"/>
      <c r="L149" s="316"/>
    </row>
    <row r="150" spans="1:12" x14ac:dyDescent="0.2">
      <c r="A150" s="315"/>
      <c r="B150" s="345" t="s">
        <v>127</v>
      </c>
      <c r="C150" s="353">
        <v>0</v>
      </c>
      <c r="D150" s="353">
        <v>0</v>
      </c>
      <c r="E150" s="353">
        <v>0</v>
      </c>
      <c r="F150" s="354">
        <v>0</v>
      </c>
      <c r="G150" s="272">
        <v>0</v>
      </c>
      <c r="H150" s="272">
        <v>0</v>
      </c>
      <c r="I150" s="272">
        <v>0</v>
      </c>
      <c r="J150" s="308">
        <f>IF(AND(ISNUMBER(C150),ISNUMBER(D150),ISNUMBER(E150),ISNUMBER(F150),ISNUMBER(G150),ISNUMBER(H150),ISNUMBER(I150)),SUM(C150:I150),"")</f>
        <v>0</v>
      </c>
      <c r="K150" s="315"/>
      <c r="L150" s="316"/>
    </row>
    <row r="151" spans="1:12" x14ac:dyDescent="0.2">
      <c r="A151" s="315"/>
      <c r="B151" s="339" t="s">
        <v>122</v>
      </c>
      <c r="C151" s="415">
        <f>IF(AND(ISNUMBER(C150),ISNUMBER(C$16)),IFERROR(C150/C$16,0),0)</f>
        <v>0</v>
      </c>
      <c r="D151" s="415">
        <f t="shared" ref="D151:J151" si="35">IF(AND(ISNUMBER(D150),ISNUMBER(D$16)),IFERROR(D150/D$16,0),0)</f>
        <v>0</v>
      </c>
      <c r="E151" s="415">
        <f t="shared" si="35"/>
        <v>0</v>
      </c>
      <c r="F151" s="415">
        <f t="shared" si="35"/>
        <v>0</v>
      </c>
      <c r="G151" s="415">
        <f t="shared" si="35"/>
        <v>0</v>
      </c>
      <c r="H151" s="415">
        <f t="shared" si="35"/>
        <v>0</v>
      </c>
      <c r="I151" s="415">
        <f t="shared" si="35"/>
        <v>0</v>
      </c>
      <c r="J151" s="415">
        <f t="shared" si="35"/>
        <v>0</v>
      </c>
      <c r="K151" s="315"/>
      <c r="L151" s="316"/>
    </row>
    <row r="152" spans="1:12" x14ac:dyDescent="0.2">
      <c r="A152" s="315"/>
      <c r="B152" s="274" t="s">
        <v>134</v>
      </c>
      <c r="C152" s="286"/>
      <c r="D152" s="286"/>
      <c r="E152" s="286"/>
      <c r="F152" s="287"/>
      <c r="G152" s="288"/>
      <c r="H152" s="288"/>
      <c r="I152" s="288"/>
      <c r="J152" s="289"/>
      <c r="K152" s="315"/>
      <c r="L152" s="316"/>
    </row>
    <row r="153" spans="1:12" x14ac:dyDescent="0.2">
      <c r="A153" s="315"/>
      <c r="B153" s="345" t="s">
        <v>127</v>
      </c>
      <c r="C153" s="353">
        <v>0</v>
      </c>
      <c r="D153" s="353">
        <v>0</v>
      </c>
      <c r="E153" s="353">
        <v>0</v>
      </c>
      <c r="F153" s="354">
        <v>0</v>
      </c>
      <c r="G153" s="272">
        <v>0</v>
      </c>
      <c r="H153" s="272">
        <v>0</v>
      </c>
      <c r="I153" s="272">
        <v>0</v>
      </c>
      <c r="J153" s="308">
        <f>IF(AND(ISNUMBER(C153),ISNUMBER(D153),ISNUMBER(E153),ISNUMBER(F153),ISNUMBER(G153),ISNUMBER(H153),ISNUMBER(I153)),SUM(C153:I153),"")</f>
        <v>0</v>
      </c>
      <c r="K153" s="315"/>
      <c r="L153" s="316"/>
    </row>
    <row r="154" spans="1:12" x14ac:dyDescent="0.2">
      <c r="A154" s="315"/>
      <c r="B154" s="345" t="s">
        <v>122</v>
      </c>
      <c r="C154" s="415">
        <f>IF(AND(ISNUMBER(C153),ISNUMBER(C$16)),IFERROR(C153/C$16,0),0)</f>
        <v>0</v>
      </c>
      <c r="D154" s="415">
        <f t="shared" ref="D154:I154" si="36">IF(AND(ISNUMBER(D153),ISNUMBER(D$16)),IFERROR(D153/D$16,0),0)</f>
        <v>0</v>
      </c>
      <c r="E154" s="415">
        <f t="shared" si="36"/>
        <v>0</v>
      </c>
      <c r="F154" s="415">
        <f t="shared" si="36"/>
        <v>0</v>
      </c>
      <c r="G154" s="415">
        <f t="shared" si="36"/>
        <v>0</v>
      </c>
      <c r="H154" s="415">
        <f t="shared" si="36"/>
        <v>0</v>
      </c>
      <c r="I154" s="415">
        <f t="shared" si="36"/>
        <v>0</v>
      </c>
      <c r="J154" s="415">
        <f>IF(AND(ISNUMBER(J153),ISNUMBER(J$16)),IFERROR(J153/J$16,0),0)</f>
        <v>0</v>
      </c>
      <c r="K154" s="315"/>
      <c r="L154" s="316"/>
    </row>
    <row r="155" spans="1:12" x14ac:dyDescent="0.2">
      <c r="A155" s="315"/>
      <c r="B155" s="274" t="s">
        <v>135</v>
      </c>
      <c r="C155" s="286"/>
      <c r="D155" s="286"/>
      <c r="E155" s="286"/>
      <c r="F155" s="287"/>
      <c r="G155" s="288"/>
      <c r="H155" s="288"/>
      <c r="I155" s="288"/>
      <c r="J155" s="289"/>
      <c r="K155" s="315"/>
      <c r="L155" s="316"/>
    </row>
    <row r="156" spans="1:12" x14ac:dyDescent="0.2">
      <c r="A156" s="315"/>
      <c r="B156" s="345" t="s">
        <v>127</v>
      </c>
      <c r="C156" s="353">
        <v>0</v>
      </c>
      <c r="D156" s="353">
        <v>0</v>
      </c>
      <c r="E156" s="353">
        <v>0</v>
      </c>
      <c r="F156" s="354">
        <v>0</v>
      </c>
      <c r="G156" s="272">
        <v>0</v>
      </c>
      <c r="H156" s="272">
        <v>0</v>
      </c>
      <c r="I156" s="272">
        <v>0</v>
      </c>
      <c r="J156" s="308">
        <f>IF(AND(ISNUMBER(C156),ISNUMBER(D156),ISNUMBER(E156),ISNUMBER(F156),ISNUMBER(G156),ISNUMBER(H156),ISNUMBER(I156)),SUM(C156:I156),"")</f>
        <v>0</v>
      </c>
      <c r="K156" s="315"/>
      <c r="L156" s="316"/>
    </row>
    <row r="157" spans="1:12" x14ac:dyDescent="0.2">
      <c r="A157" s="315"/>
      <c r="B157" s="345" t="s">
        <v>122</v>
      </c>
      <c r="C157" s="415">
        <f>IF(AND(ISNUMBER(C156),ISNUMBER(C$16)),IFERROR(C156/C$16,0),0)</f>
        <v>0</v>
      </c>
      <c r="D157" s="415">
        <f t="shared" ref="D157:J157" si="37">IF(AND(ISNUMBER(D156),ISNUMBER(D$16)),IFERROR(D156/D$16,0),0)</f>
        <v>0</v>
      </c>
      <c r="E157" s="415">
        <f t="shared" si="37"/>
        <v>0</v>
      </c>
      <c r="F157" s="415">
        <f t="shared" si="37"/>
        <v>0</v>
      </c>
      <c r="G157" s="415">
        <f t="shared" si="37"/>
        <v>0</v>
      </c>
      <c r="H157" s="415">
        <f t="shared" si="37"/>
        <v>0</v>
      </c>
      <c r="I157" s="415">
        <f t="shared" si="37"/>
        <v>0</v>
      </c>
      <c r="J157" s="415">
        <f t="shared" si="37"/>
        <v>0</v>
      </c>
      <c r="K157" s="315"/>
      <c r="L157" s="316"/>
    </row>
    <row r="158" spans="1:12" x14ac:dyDescent="0.2">
      <c r="A158" s="315"/>
      <c r="B158" s="274" t="s">
        <v>136</v>
      </c>
      <c r="C158" s="286"/>
      <c r="D158" s="286"/>
      <c r="E158" s="286"/>
      <c r="F158" s="287"/>
      <c r="G158" s="288"/>
      <c r="H158" s="288"/>
      <c r="I158" s="288"/>
      <c r="J158" s="289"/>
      <c r="K158" s="315"/>
      <c r="L158" s="316"/>
    </row>
    <row r="159" spans="1:12" x14ac:dyDescent="0.2">
      <c r="A159" s="315"/>
      <c r="B159" s="345" t="s">
        <v>127</v>
      </c>
      <c r="C159" s="353">
        <v>0</v>
      </c>
      <c r="D159" s="353">
        <v>0</v>
      </c>
      <c r="E159" s="353">
        <v>0</v>
      </c>
      <c r="F159" s="354">
        <v>0</v>
      </c>
      <c r="G159" s="272">
        <v>0</v>
      </c>
      <c r="H159" s="272">
        <v>0</v>
      </c>
      <c r="I159" s="272">
        <v>0</v>
      </c>
      <c r="J159" s="308">
        <f>IF(AND(ISNUMBER(C159),ISNUMBER(D159),ISNUMBER(E159),ISNUMBER(F159),ISNUMBER(G159),ISNUMBER(H159),ISNUMBER(I159)),SUM(C159:I159),"")</f>
        <v>0</v>
      </c>
      <c r="K159" s="315"/>
      <c r="L159" s="316"/>
    </row>
    <row r="160" spans="1:12" x14ac:dyDescent="0.2">
      <c r="A160" s="315"/>
      <c r="B160" s="346" t="s">
        <v>122</v>
      </c>
      <c r="C160" s="415">
        <f>IF(AND(ISNUMBER(C159),ISNUMBER(C$16)),IFERROR(C159/C$16,0),0)</f>
        <v>0</v>
      </c>
      <c r="D160" s="415">
        <f t="shared" ref="D160:J160" si="38">IF(AND(ISNUMBER(D159),ISNUMBER(D$16)),IFERROR(D159/D$16,0),0)</f>
        <v>0</v>
      </c>
      <c r="E160" s="415">
        <f t="shared" si="38"/>
        <v>0</v>
      </c>
      <c r="F160" s="415">
        <f t="shared" si="38"/>
        <v>0</v>
      </c>
      <c r="G160" s="415">
        <f t="shared" si="38"/>
        <v>0</v>
      </c>
      <c r="H160" s="415">
        <f t="shared" si="38"/>
        <v>0</v>
      </c>
      <c r="I160" s="415">
        <f t="shared" si="38"/>
        <v>0</v>
      </c>
      <c r="J160" s="415">
        <f t="shared" si="38"/>
        <v>0</v>
      </c>
      <c r="K160" s="315"/>
      <c r="L160" s="316"/>
    </row>
    <row r="161" spans="1:12" x14ac:dyDescent="0.2">
      <c r="A161" s="315"/>
      <c r="B161" s="274" t="s">
        <v>137</v>
      </c>
      <c r="C161" s="286"/>
      <c r="D161" s="286"/>
      <c r="E161" s="286"/>
      <c r="F161" s="287"/>
      <c r="G161" s="288"/>
      <c r="H161" s="288"/>
      <c r="I161" s="288"/>
      <c r="J161" s="289"/>
      <c r="K161" s="315"/>
      <c r="L161" s="316"/>
    </row>
    <row r="162" spans="1:12" x14ac:dyDescent="0.2">
      <c r="A162" s="315"/>
      <c r="B162" s="345" t="s">
        <v>127</v>
      </c>
      <c r="C162" s="353">
        <v>0</v>
      </c>
      <c r="D162" s="353">
        <v>0</v>
      </c>
      <c r="E162" s="353">
        <v>0</v>
      </c>
      <c r="F162" s="354">
        <v>0</v>
      </c>
      <c r="G162" s="272">
        <v>0</v>
      </c>
      <c r="H162" s="272">
        <v>0</v>
      </c>
      <c r="I162" s="272">
        <v>0</v>
      </c>
      <c r="J162" s="308">
        <f>IF(AND(ISNUMBER(C162),ISNUMBER(D162),ISNUMBER(E162),ISNUMBER(F162),ISNUMBER(G162),ISNUMBER(H162),ISNUMBER(I162)),SUM(C162:I162),"")</f>
        <v>0</v>
      </c>
      <c r="K162" s="315"/>
      <c r="L162" s="316"/>
    </row>
    <row r="163" spans="1:12" ht="13.5" thickBot="1" x14ac:dyDescent="0.25">
      <c r="A163" s="315"/>
      <c r="B163" s="347" t="s">
        <v>122</v>
      </c>
      <c r="C163" s="415">
        <f>IF(AND(ISNUMBER(C162),ISNUMBER(C$16)),IFERROR(C162/C$16,0),0)</f>
        <v>0</v>
      </c>
      <c r="D163" s="415">
        <f t="shared" ref="D163:J163" si="39">IF(AND(ISNUMBER(D162),ISNUMBER(D$16)),IFERROR(D162/D$16,0),0)</f>
        <v>0</v>
      </c>
      <c r="E163" s="415">
        <f t="shared" si="39"/>
        <v>0</v>
      </c>
      <c r="F163" s="415">
        <f t="shared" si="39"/>
        <v>0</v>
      </c>
      <c r="G163" s="415">
        <f t="shared" si="39"/>
        <v>0</v>
      </c>
      <c r="H163" s="415">
        <f t="shared" si="39"/>
        <v>0</v>
      </c>
      <c r="I163" s="415">
        <f t="shared" si="39"/>
        <v>0</v>
      </c>
      <c r="J163" s="415">
        <f t="shared" si="39"/>
        <v>0</v>
      </c>
      <c r="K163" s="315"/>
      <c r="L163" s="316"/>
    </row>
    <row r="164" spans="1:12" x14ac:dyDescent="0.2">
      <c r="A164" s="315"/>
      <c r="B164" s="348"/>
      <c r="C164" s="315"/>
      <c r="D164" s="315"/>
      <c r="E164" s="315"/>
      <c r="F164" s="315"/>
      <c r="G164" s="315"/>
      <c r="H164" s="315"/>
      <c r="I164" s="315"/>
      <c r="J164" s="315"/>
      <c r="K164" s="315"/>
      <c r="L164" s="316"/>
    </row>
    <row r="165" spans="1:12" x14ac:dyDescent="0.2">
      <c r="A165" s="315"/>
      <c r="B165" s="348"/>
      <c r="C165" s="315"/>
      <c r="D165" s="315"/>
      <c r="E165" s="315"/>
      <c r="F165" s="315"/>
      <c r="G165" s="315"/>
      <c r="H165" s="315"/>
      <c r="I165" s="315"/>
      <c r="J165" s="315"/>
      <c r="K165" s="315"/>
      <c r="L165" s="316"/>
    </row>
    <row r="166" spans="1:12" x14ac:dyDescent="0.2">
      <c r="A166" s="349"/>
      <c r="B166" s="349"/>
      <c r="C166" s="349"/>
      <c r="D166" s="349"/>
      <c r="E166" s="349"/>
      <c r="F166" s="349"/>
      <c r="G166" s="349"/>
      <c r="H166" s="349"/>
      <c r="I166" s="349"/>
      <c r="J166" s="349"/>
      <c r="K166" s="349"/>
      <c r="L166" s="350"/>
    </row>
    <row r="167" spans="1:12" s="332" customFormat="1" ht="12.75" customHeight="1" x14ac:dyDescent="0.2">
      <c r="A167" s="317"/>
      <c r="B167" s="317"/>
      <c r="C167" s="317"/>
      <c r="D167" s="317"/>
      <c r="E167" s="317"/>
      <c r="F167" s="317"/>
      <c r="G167" s="317"/>
      <c r="H167" s="317"/>
      <c r="I167" s="317"/>
      <c r="J167" s="317"/>
      <c r="K167" s="317"/>
      <c r="L167" s="317"/>
    </row>
    <row r="168" spans="1:12" s="351" customFormat="1" x14ac:dyDescent="0.2">
      <c r="A168" s="317"/>
      <c r="B168" s="317"/>
      <c r="C168" s="317"/>
      <c r="D168" s="317"/>
      <c r="E168" s="317"/>
      <c r="F168" s="317"/>
      <c r="G168" s="317"/>
      <c r="H168" s="317"/>
      <c r="I168" s="317"/>
      <c r="J168" s="317"/>
      <c r="K168" s="317"/>
      <c r="L168" s="317"/>
    </row>
  </sheetData>
  <sheetProtection password="CF64" sheet="1" objects="1" scenarios="1" insertRows="0"/>
  <mergeCells count="2">
    <mergeCell ref="C21:J21"/>
    <mergeCell ref="C94:J94"/>
  </mergeCells>
  <dataValidations count="5">
    <dataValidation type="textLength" allowBlank="1" showInputMessage="1" showErrorMessage="1" errorTitle="Exceeded numbers of characters" error="Input must be between 0 to 150 characters only!" sqref="B1:B22 B24:B25 B27:B28 B30:B31 B33:B34 B36:B37 B39:B40 B42:B43 B45:B46 B48:B49 B51:B52 B54:B55 B57:B58 B60:B61 B63:B64 B66:B67 B69:B70 B72:B73 B75:B76 B78:B79 B81:B1048576">
      <formula1>0</formula1>
      <formula2>150</formula2>
    </dataValidation>
    <dataValidation type="custom" showErrorMessage="1" errorTitle="Invalid Value" error="This cell must contain a number with no more than 5 decimal(s) of precision." sqref="E5 E7 E9 E11 E13">
      <formula1>AND(AND(LEN(E5)&lt;=9,LEN(E5)-FIND(".",E5&amp;".")&lt;=5),ISNUMBER(E5))</formula1>
    </dataValidation>
    <dataValidation type="textLength" allowBlank="1" showErrorMessage="1" errorTitle="Exceeded numbers of characters" error="Input must be between 0 to 100 characters only." sqref="B23 B26 B29 B32 B35 B38 B41 B44 B47 B50 B53 B56 B59 B62 B65 B68 B71 B74 B77 B80">
      <formula1>0</formula1>
      <formula2>100</formula2>
    </dataValidation>
    <dataValidation type="custom" allowBlank="1" showErrorMessage="1" errorTitle="Invalid Value" error="This cell must contain a number with no more than 8 character(s) and 5 decimal(s) of precision." sqref="E4 E6 E8 E10 E12">
      <formula1>AND(AND(AND(LEN(E4)&lt;=9,LEN(E4)-FIND(".",E4&amp;".")&lt;=5),FIND(".",E4&amp;".")-1&lt;=3), ISNUMBER(E4))</formula1>
    </dataValidation>
    <dataValidation type="custom" showErrorMessage="1" errorTitle="Invalid Value" error="This cell must contain a number with no more than a total of 9 whole number(s) and 2 decimal(s) of precision." sqref="C16:I16 C24:I24 C27:I27 C30:I30 C33:I33 C36:I36 C39:I39 C42:I42 C45:I45 C48:I48 C51:I51 C54:I54 C57:I57 C60:I60 C63:I63 C66:I66 C69:I69 C72:I72 C75:I75 C78:I78 C81:I81 C84:I84 C98:I98 I101 I104 C107:I107 C110:I110 I113 I116 C119:I119 C122:I122 C125:I125 C128:I128 C132:I132 C135:I135 C138:I138 C141:I141 C144:I144 C147:I147 C150:I150 C153:I153 C156:I156 C159:I159 C162:I162">
      <formula1>AND(AND(FIND(".",C16&amp;".")&lt;=10,LEN(C16)-FIND(".",C16&amp;".")&lt;=2),ISNUMBER(C16))</formula1>
    </dataValidation>
  </dataValidations>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A1:J178"/>
  <sheetViews>
    <sheetView zoomScale="70" zoomScaleNormal="70" workbookViewId="0">
      <selection activeCell="B7" sqref="B7"/>
    </sheetView>
  </sheetViews>
  <sheetFormatPr defaultRowHeight="12.75" x14ac:dyDescent="0.2"/>
  <cols>
    <col min="1" max="1" width="1.5703125" style="259" customWidth="1"/>
    <col min="2" max="2" width="66.42578125" style="259" customWidth="1"/>
    <col min="3" max="4" width="16.7109375" style="259" customWidth="1"/>
    <col min="5" max="5" width="24.28515625" style="393" customWidth="1"/>
    <col min="6" max="6" width="16.7109375" style="413" customWidth="1"/>
    <col min="7" max="9" width="16.7109375" style="259" customWidth="1"/>
    <col min="10" max="10" width="11.42578125" style="259" customWidth="1"/>
    <col min="11" max="16384" width="9.140625" style="259"/>
  </cols>
  <sheetData>
    <row r="1" spans="1:10" ht="30.2" customHeight="1" x14ac:dyDescent="0.4">
      <c r="A1" s="165" t="s">
        <v>237</v>
      </c>
      <c r="B1" s="275"/>
      <c r="C1" s="275"/>
      <c r="D1" s="275"/>
      <c r="E1" s="391"/>
      <c r="F1" s="408"/>
      <c r="G1" s="275"/>
      <c r="H1" s="275"/>
      <c r="I1" s="275"/>
      <c r="J1" s="276"/>
    </row>
    <row r="2" spans="1:10" ht="12.75" customHeight="1" x14ac:dyDescent="0.2">
      <c r="A2" s="256"/>
      <c r="B2" s="257" t="s">
        <v>246</v>
      </c>
      <c r="C2" s="256"/>
      <c r="D2" s="256"/>
      <c r="E2" s="387"/>
      <c r="F2" s="409"/>
      <c r="G2" s="256"/>
      <c r="H2" s="256"/>
      <c r="I2" s="256"/>
      <c r="J2" s="258"/>
    </row>
    <row r="3" spans="1:10" ht="12.75" customHeight="1" thickBot="1" x14ac:dyDescent="0.25">
      <c r="A3" s="256"/>
      <c r="B3" s="256"/>
      <c r="C3" s="256"/>
      <c r="D3" s="256"/>
      <c r="E3" s="387"/>
      <c r="F3" s="409"/>
      <c r="G3" s="256"/>
      <c r="H3" s="256"/>
      <c r="I3" s="256"/>
      <c r="J3" s="258"/>
    </row>
    <row r="4" spans="1:10" ht="12.75" customHeight="1" x14ac:dyDescent="0.2">
      <c r="A4" s="131"/>
      <c r="B4" s="262" t="s">
        <v>143</v>
      </c>
      <c r="C4" s="263"/>
      <c r="D4" s="263"/>
      <c r="E4" s="389"/>
      <c r="F4" s="410"/>
      <c r="G4" s="263"/>
      <c r="H4" s="263"/>
      <c r="I4" s="264"/>
      <c r="J4" s="280"/>
    </row>
    <row r="5" spans="1:10" ht="40.700000000000003" customHeight="1" x14ac:dyDescent="0.2">
      <c r="A5" s="304"/>
      <c r="B5" s="375" t="s">
        <v>144</v>
      </c>
      <c r="C5" s="376" t="s">
        <v>145</v>
      </c>
      <c r="D5" s="376" t="s">
        <v>146</v>
      </c>
      <c r="E5" s="378" t="s">
        <v>147</v>
      </c>
      <c r="F5" s="411" t="s">
        <v>148</v>
      </c>
      <c r="G5" s="376" t="s">
        <v>149</v>
      </c>
      <c r="H5" s="376" t="s">
        <v>150</v>
      </c>
      <c r="I5" s="377" t="s">
        <v>156</v>
      </c>
      <c r="J5" s="305"/>
    </row>
    <row r="6" spans="1:10" s="281" customFormat="1" ht="30.2" customHeight="1" x14ac:dyDescent="0.2">
      <c r="A6" s="131"/>
      <c r="B6" s="429" t="s">
        <v>151</v>
      </c>
      <c r="C6" s="430"/>
      <c r="D6" s="430"/>
      <c r="E6" s="430"/>
      <c r="F6" s="430"/>
      <c r="G6" s="430"/>
      <c r="H6" s="430"/>
      <c r="I6" s="431"/>
      <c r="J6" s="280"/>
    </row>
    <row r="7" spans="1:10" ht="12.75" customHeight="1" x14ac:dyDescent="0.2">
      <c r="A7" s="256"/>
      <c r="B7" s="357"/>
      <c r="C7" s="250"/>
      <c r="D7" s="250"/>
      <c r="E7" s="383">
        <v>0</v>
      </c>
      <c r="F7" s="405"/>
      <c r="G7" s="250"/>
      <c r="H7" s="250"/>
      <c r="I7" s="251"/>
      <c r="J7" s="258"/>
    </row>
    <row r="8" spans="1:10" ht="12.75" customHeight="1" x14ac:dyDescent="0.2">
      <c r="A8" s="256"/>
      <c r="B8" s="357"/>
      <c r="C8" s="250"/>
      <c r="D8" s="250"/>
      <c r="E8" s="383">
        <v>0</v>
      </c>
      <c r="F8" s="405"/>
      <c r="G8" s="250"/>
      <c r="H8" s="250"/>
      <c r="I8" s="251"/>
      <c r="J8" s="258"/>
    </row>
    <row r="9" spans="1:10" ht="12.75" customHeight="1" x14ac:dyDescent="0.2">
      <c r="A9" s="256"/>
      <c r="B9" s="357"/>
      <c r="C9" s="250"/>
      <c r="D9" s="250"/>
      <c r="E9" s="383">
        <v>0</v>
      </c>
      <c r="F9" s="405"/>
      <c r="G9" s="250"/>
      <c r="H9" s="250"/>
      <c r="I9" s="251"/>
      <c r="J9" s="258"/>
    </row>
    <row r="10" spans="1:10" ht="12.75" customHeight="1" x14ac:dyDescent="0.2">
      <c r="A10" s="256"/>
      <c r="B10" s="357"/>
      <c r="C10" s="250"/>
      <c r="D10" s="250"/>
      <c r="E10" s="383">
        <v>0</v>
      </c>
      <c r="F10" s="405"/>
      <c r="G10" s="250"/>
      <c r="H10" s="250"/>
      <c r="I10" s="251"/>
      <c r="J10" s="258"/>
    </row>
    <row r="11" spans="1:10" ht="12.75" customHeight="1" x14ac:dyDescent="0.2">
      <c r="A11" s="256"/>
      <c r="B11" s="357"/>
      <c r="C11" s="250"/>
      <c r="D11" s="250"/>
      <c r="E11" s="383">
        <v>0</v>
      </c>
      <c r="F11" s="405"/>
      <c r="G11" s="250"/>
      <c r="H11" s="250"/>
      <c r="I11" s="251"/>
      <c r="J11" s="258"/>
    </row>
    <row r="12" spans="1:10" ht="12.75" customHeight="1" x14ac:dyDescent="0.2">
      <c r="A12" s="256"/>
      <c r="B12" s="357"/>
      <c r="C12" s="250"/>
      <c r="D12" s="250"/>
      <c r="E12" s="383">
        <v>0</v>
      </c>
      <c r="F12" s="405"/>
      <c r="G12" s="250"/>
      <c r="H12" s="250"/>
      <c r="I12" s="251"/>
      <c r="J12" s="258"/>
    </row>
    <row r="13" spans="1:10" ht="12.75" customHeight="1" x14ac:dyDescent="0.2">
      <c r="A13" s="256"/>
      <c r="B13" s="357"/>
      <c r="C13" s="250"/>
      <c r="D13" s="250"/>
      <c r="E13" s="383">
        <v>0</v>
      </c>
      <c r="F13" s="405"/>
      <c r="G13" s="250"/>
      <c r="H13" s="250"/>
      <c r="I13" s="251"/>
      <c r="J13" s="258"/>
    </row>
    <row r="14" spans="1:10" ht="12.75" customHeight="1" x14ac:dyDescent="0.2">
      <c r="A14" s="256"/>
      <c r="B14" s="357"/>
      <c r="C14" s="250"/>
      <c r="D14" s="250"/>
      <c r="E14" s="383">
        <v>0</v>
      </c>
      <c r="F14" s="405"/>
      <c r="G14" s="250"/>
      <c r="H14" s="250"/>
      <c r="I14" s="251"/>
      <c r="J14" s="258"/>
    </row>
    <row r="15" spans="1:10" s="281" customFormat="1" ht="30.2" customHeight="1" x14ac:dyDescent="0.2">
      <c r="A15" s="131"/>
      <c r="B15" s="429" t="s">
        <v>152</v>
      </c>
      <c r="C15" s="430"/>
      <c r="D15" s="430"/>
      <c r="E15" s="430"/>
      <c r="F15" s="430"/>
      <c r="G15" s="430"/>
      <c r="H15" s="430"/>
      <c r="I15" s="431"/>
      <c r="J15" s="280"/>
    </row>
    <row r="16" spans="1:10" ht="12.75" customHeight="1" x14ac:dyDescent="0.2">
      <c r="A16" s="256"/>
      <c r="B16" s="357"/>
      <c r="C16" s="250"/>
      <c r="D16" s="250"/>
      <c r="E16" s="383">
        <v>0</v>
      </c>
      <c r="F16" s="405"/>
      <c r="G16" s="250"/>
      <c r="H16" s="250"/>
      <c r="I16" s="251"/>
      <c r="J16" s="258"/>
    </row>
    <row r="17" spans="1:10" ht="12.75" customHeight="1" x14ac:dyDescent="0.2">
      <c r="A17" s="256"/>
      <c r="B17" s="357"/>
      <c r="C17" s="250"/>
      <c r="D17" s="250"/>
      <c r="E17" s="383">
        <v>0</v>
      </c>
      <c r="F17" s="405"/>
      <c r="G17" s="250"/>
      <c r="H17" s="250"/>
      <c r="I17" s="251"/>
      <c r="J17" s="258"/>
    </row>
    <row r="18" spans="1:10" ht="12.75" customHeight="1" x14ac:dyDescent="0.2">
      <c r="A18" s="256"/>
      <c r="B18" s="357"/>
      <c r="C18" s="250"/>
      <c r="D18" s="250"/>
      <c r="E18" s="383">
        <v>0</v>
      </c>
      <c r="F18" s="405"/>
      <c r="G18" s="250"/>
      <c r="H18" s="250"/>
      <c r="I18" s="251"/>
      <c r="J18" s="258"/>
    </row>
    <row r="19" spans="1:10" ht="12.75" customHeight="1" x14ac:dyDescent="0.2">
      <c r="A19" s="256"/>
      <c r="B19" s="357"/>
      <c r="C19" s="250"/>
      <c r="D19" s="250"/>
      <c r="E19" s="383">
        <v>0</v>
      </c>
      <c r="F19" s="405"/>
      <c r="G19" s="250"/>
      <c r="H19" s="250"/>
      <c r="I19" s="251"/>
      <c r="J19" s="258"/>
    </row>
    <row r="20" spans="1:10" ht="12.75" customHeight="1" x14ac:dyDescent="0.2">
      <c r="A20" s="256"/>
      <c r="B20" s="357"/>
      <c r="C20" s="250"/>
      <c r="D20" s="250"/>
      <c r="E20" s="383">
        <v>0</v>
      </c>
      <c r="F20" s="405"/>
      <c r="G20" s="250"/>
      <c r="H20" s="250"/>
      <c r="I20" s="251"/>
      <c r="J20" s="258"/>
    </row>
    <row r="21" spans="1:10" s="281" customFormat="1" ht="30.2" customHeight="1" x14ac:dyDescent="0.2">
      <c r="A21" s="131"/>
      <c r="B21" s="432" t="s">
        <v>153</v>
      </c>
      <c r="C21" s="433"/>
      <c r="D21" s="433"/>
      <c r="E21" s="433"/>
      <c r="F21" s="433"/>
      <c r="G21" s="433"/>
      <c r="H21" s="433"/>
      <c r="I21" s="434"/>
      <c r="J21" s="280"/>
    </row>
    <row r="22" spans="1:10" ht="12.75" customHeight="1" x14ac:dyDescent="0.2">
      <c r="A22" s="256"/>
      <c r="B22" s="357"/>
      <c r="C22" s="250"/>
      <c r="D22" s="250"/>
      <c r="E22" s="383">
        <v>0</v>
      </c>
      <c r="F22" s="405"/>
      <c r="G22" s="250"/>
      <c r="H22" s="250"/>
      <c r="I22" s="252"/>
      <c r="J22" s="258"/>
    </row>
    <row r="23" spans="1:10" ht="12.75" customHeight="1" x14ac:dyDescent="0.2">
      <c r="A23" s="256"/>
      <c r="B23" s="357"/>
      <c r="C23" s="250"/>
      <c r="D23" s="250"/>
      <c r="E23" s="383">
        <v>0</v>
      </c>
      <c r="F23" s="405"/>
      <c r="G23" s="250"/>
      <c r="H23" s="250"/>
      <c r="I23" s="251"/>
      <c r="J23" s="258"/>
    </row>
    <row r="24" spans="1:10" ht="12.75" customHeight="1" x14ac:dyDescent="0.2">
      <c r="A24" s="256"/>
      <c r="B24" s="357"/>
      <c r="C24" s="250"/>
      <c r="D24" s="250"/>
      <c r="E24" s="383">
        <v>0</v>
      </c>
      <c r="F24" s="405"/>
      <c r="G24" s="250"/>
      <c r="H24" s="250"/>
      <c r="I24" s="251"/>
      <c r="J24" s="258"/>
    </row>
    <row r="25" spans="1:10" ht="12.75" customHeight="1" x14ac:dyDescent="0.2">
      <c r="A25" s="256"/>
      <c r="B25" s="357"/>
      <c r="C25" s="250"/>
      <c r="D25" s="250"/>
      <c r="E25" s="383">
        <v>0</v>
      </c>
      <c r="F25" s="405"/>
      <c r="G25" s="250"/>
      <c r="H25" s="250"/>
      <c r="I25" s="251"/>
      <c r="J25" s="258"/>
    </row>
    <row r="26" spans="1:10" ht="12.75" customHeight="1" x14ac:dyDescent="0.2">
      <c r="A26" s="256"/>
      <c r="B26" s="357"/>
      <c r="C26" s="250"/>
      <c r="D26" s="250"/>
      <c r="E26" s="383">
        <v>0</v>
      </c>
      <c r="F26" s="405"/>
      <c r="G26" s="250"/>
      <c r="H26" s="250"/>
      <c r="I26" s="251"/>
      <c r="J26" s="258"/>
    </row>
    <row r="27" spans="1:10" s="281" customFormat="1" ht="30.2" customHeight="1" x14ac:dyDescent="0.2">
      <c r="A27" s="131"/>
      <c r="B27" s="435" t="s">
        <v>154</v>
      </c>
      <c r="C27" s="436"/>
      <c r="D27" s="436"/>
      <c r="E27" s="436"/>
      <c r="F27" s="436"/>
      <c r="G27" s="436"/>
      <c r="H27" s="436"/>
      <c r="I27" s="437"/>
      <c r="J27" s="280"/>
    </row>
    <row r="28" spans="1:10" ht="12.75" customHeight="1" x14ac:dyDescent="0.2">
      <c r="A28" s="256"/>
      <c r="B28" s="357"/>
      <c r="C28" s="250"/>
      <c r="D28" s="250"/>
      <c r="E28" s="383">
        <v>0</v>
      </c>
      <c r="F28" s="405"/>
      <c r="G28" s="250"/>
      <c r="H28" s="250"/>
      <c r="I28" s="252"/>
      <c r="J28" s="258"/>
    </row>
    <row r="29" spans="1:10" ht="12.75" customHeight="1" x14ac:dyDescent="0.2">
      <c r="A29" s="256"/>
      <c r="B29" s="357"/>
      <c r="C29" s="250"/>
      <c r="D29" s="250"/>
      <c r="E29" s="383">
        <v>0</v>
      </c>
      <c r="F29" s="405"/>
      <c r="G29" s="250"/>
      <c r="H29" s="250"/>
      <c r="I29" s="251"/>
      <c r="J29" s="258"/>
    </row>
    <row r="30" spans="1:10" ht="12.75" customHeight="1" x14ac:dyDescent="0.2">
      <c r="A30" s="256"/>
      <c r="B30" s="357"/>
      <c r="C30" s="250"/>
      <c r="D30" s="250"/>
      <c r="E30" s="383">
        <v>0</v>
      </c>
      <c r="F30" s="405"/>
      <c r="G30" s="250"/>
      <c r="H30" s="250"/>
      <c r="I30" s="251"/>
      <c r="J30" s="258"/>
    </row>
    <row r="31" spans="1:10" ht="12.75" customHeight="1" x14ac:dyDescent="0.2">
      <c r="A31" s="256"/>
      <c r="B31" s="357"/>
      <c r="C31" s="250"/>
      <c r="D31" s="250"/>
      <c r="E31" s="383">
        <v>0</v>
      </c>
      <c r="F31" s="405"/>
      <c r="G31" s="250"/>
      <c r="H31" s="250"/>
      <c r="I31" s="251"/>
      <c r="J31" s="258"/>
    </row>
    <row r="32" spans="1:10" ht="12.75" customHeight="1" thickBot="1" x14ac:dyDescent="0.25">
      <c r="A32" s="256"/>
      <c r="B32" s="360"/>
      <c r="C32" s="361"/>
      <c r="D32" s="361"/>
      <c r="E32" s="383">
        <v>0</v>
      </c>
      <c r="F32" s="406"/>
      <c r="G32" s="361"/>
      <c r="H32" s="361"/>
      <c r="I32" s="362"/>
      <c r="J32" s="258"/>
    </row>
    <row r="33" spans="1:10" ht="12.75" customHeight="1" x14ac:dyDescent="0.2">
      <c r="A33" s="306"/>
      <c r="B33" s="306"/>
      <c r="C33" s="306"/>
      <c r="D33" s="306"/>
      <c r="E33" s="392"/>
      <c r="F33" s="412"/>
      <c r="G33" s="306"/>
      <c r="H33" s="306"/>
      <c r="I33" s="306"/>
      <c r="J33" s="307"/>
    </row>
    <row r="34" spans="1:10" ht="12.75" customHeight="1" x14ac:dyDescent="0.2"/>
    <row r="35" spans="1:10" ht="12.75" customHeight="1" x14ac:dyDescent="0.2"/>
    <row r="36" spans="1:10" ht="12.75" customHeight="1" x14ac:dyDescent="0.2"/>
    <row r="37" spans="1:10" ht="12.75" customHeight="1" x14ac:dyDescent="0.2"/>
    <row r="38" spans="1:10" ht="12.75" customHeight="1" x14ac:dyDescent="0.2"/>
    <row r="39" spans="1:10" s="293" customFormat="1" ht="12.75" customHeight="1" x14ac:dyDescent="0.2">
      <c r="A39" s="259"/>
      <c r="B39" s="259"/>
      <c r="C39" s="259"/>
      <c r="D39" s="259"/>
      <c r="E39" s="393"/>
      <c r="F39" s="413"/>
      <c r="G39" s="259"/>
      <c r="H39" s="259"/>
      <c r="I39" s="259"/>
      <c r="J39" s="259"/>
    </row>
    <row r="40" spans="1:10" ht="12.75" customHeight="1" x14ac:dyDescent="0.2"/>
    <row r="41" spans="1:10" ht="12.75" customHeight="1" x14ac:dyDescent="0.2"/>
    <row r="42" spans="1:10" ht="12.75" customHeight="1" x14ac:dyDescent="0.2"/>
    <row r="43" spans="1:10" ht="12.75" customHeight="1" x14ac:dyDescent="0.2"/>
    <row r="44" spans="1:10" ht="12.75" customHeight="1" x14ac:dyDescent="0.2"/>
    <row r="45" spans="1:10" ht="12.75" customHeight="1" x14ac:dyDescent="0.2"/>
    <row r="46" spans="1:10" ht="12.75" customHeight="1" x14ac:dyDescent="0.2"/>
    <row r="47" spans="1:10" ht="12.75" customHeight="1" x14ac:dyDescent="0.2"/>
    <row r="48" spans="1:10" s="293" customFormat="1" ht="12.75" customHeight="1" x14ac:dyDescent="0.2">
      <c r="A48" s="259"/>
      <c r="B48" s="259"/>
      <c r="C48" s="259"/>
      <c r="D48" s="259"/>
      <c r="E48" s="393"/>
      <c r="F48" s="413"/>
      <c r="G48" s="259"/>
      <c r="H48" s="259"/>
      <c r="I48" s="259"/>
      <c r="J48" s="259"/>
    </row>
    <row r="49" spans="1:10" ht="12.75" customHeight="1" x14ac:dyDescent="0.2"/>
    <row r="50" spans="1:10" ht="12.75" customHeight="1" x14ac:dyDescent="0.2"/>
    <row r="51" spans="1:10" ht="12.75" customHeight="1" x14ac:dyDescent="0.2"/>
    <row r="52" spans="1:10" ht="12.75" customHeight="1" x14ac:dyDescent="0.2"/>
    <row r="53" spans="1:10" ht="12.75" customHeight="1" x14ac:dyDescent="0.2"/>
    <row r="54" spans="1:10" ht="12.75" customHeight="1" x14ac:dyDescent="0.2"/>
    <row r="55" spans="1:10" ht="12.75" customHeight="1" x14ac:dyDescent="0.2"/>
    <row r="56" spans="1:10" ht="12.75" customHeight="1" x14ac:dyDescent="0.2"/>
    <row r="57" spans="1:10" s="293" customFormat="1" ht="12.75" customHeight="1" x14ac:dyDescent="0.2">
      <c r="A57" s="259"/>
      <c r="B57" s="259"/>
      <c r="C57" s="259"/>
      <c r="D57" s="259"/>
      <c r="E57" s="393"/>
      <c r="F57" s="413"/>
      <c r="G57" s="259"/>
      <c r="H57" s="259"/>
      <c r="I57" s="259"/>
      <c r="J57" s="259"/>
    </row>
    <row r="58" spans="1:10" ht="12.75" customHeight="1" x14ac:dyDescent="0.2"/>
    <row r="59" spans="1:10" ht="12.75" customHeight="1" x14ac:dyDescent="0.2"/>
    <row r="60" spans="1:10" ht="12.75" customHeight="1" x14ac:dyDescent="0.2"/>
    <row r="61" spans="1:10" ht="12.75" customHeight="1" x14ac:dyDescent="0.2"/>
    <row r="62" spans="1:10" ht="12.75" customHeight="1" x14ac:dyDescent="0.2"/>
    <row r="63" spans="1:10" ht="12.75" customHeight="1" x14ac:dyDescent="0.2"/>
    <row r="64" spans="1:10" ht="12.75" customHeight="1" x14ac:dyDescent="0.2"/>
    <row r="65" spans="1:10" ht="12.75" customHeight="1" x14ac:dyDescent="0.2"/>
    <row r="66" spans="1:10" s="293" customFormat="1" ht="12.75" customHeight="1" x14ac:dyDescent="0.2">
      <c r="A66" s="259"/>
      <c r="B66" s="259"/>
      <c r="C66" s="259"/>
      <c r="D66" s="259"/>
      <c r="E66" s="393"/>
      <c r="F66" s="413"/>
      <c r="G66" s="259"/>
      <c r="H66" s="259"/>
      <c r="I66" s="259"/>
      <c r="J66" s="259"/>
    </row>
    <row r="67" spans="1:10" ht="12.75" customHeight="1" x14ac:dyDescent="0.2"/>
    <row r="68" spans="1:10" ht="12.75" customHeight="1" x14ac:dyDescent="0.2"/>
    <row r="69" spans="1:10" ht="12.75" customHeight="1" x14ac:dyDescent="0.2"/>
    <row r="70" spans="1:10" ht="12.75" customHeight="1" x14ac:dyDescent="0.2"/>
    <row r="71" spans="1:10" ht="12.75" customHeight="1" x14ac:dyDescent="0.2"/>
    <row r="72" spans="1:10" ht="12.75" customHeight="1" x14ac:dyDescent="0.2"/>
    <row r="73" spans="1:10" ht="12.75" customHeight="1" x14ac:dyDescent="0.2"/>
    <row r="74" spans="1:10" ht="12.75" customHeight="1" x14ac:dyDescent="0.2"/>
    <row r="75" spans="1:10" s="293" customFormat="1" ht="12.75" customHeight="1" x14ac:dyDescent="0.2">
      <c r="A75" s="259"/>
      <c r="B75" s="259"/>
      <c r="C75" s="259"/>
      <c r="D75" s="259"/>
      <c r="E75" s="393"/>
      <c r="F75" s="413"/>
      <c r="G75" s="259"/>
      <c r="H75" s="259"/>
      <c r="I75" s="259"/>
      <c r="J75" s="259"/>
    </row>
    <row r="76" spans="1:10" ht="12.75" customHeight="1" x14ac:dyDescent="0.2"/>
    <row r="77" spans="1:10" ht="12.75" customHeight="1" x14ac:dyDescent="0.2"/>
    <row r="78" spans="1:10" ht="12.75" customHeight="1" x14ac:dyDescent="0.2"/>
    <row r="79" spans="1:10" ht="12.75" customHeight="1" x14ac:dyDescent="0.2"/>
    <row r="80" spans="1:10" ht="12.75" customHeight="1" x14ac:dyDescent="0.2"/>
    <row r="81" spans="1:10" ht="12.75" customHeight="1" x14ac:dyDescent="0.2"/>
    <row r="82" spans="1:10" ht="12.75" customHeight="1" x14ac:dyDescent="0.2"/>
    <row r="83" spans="1:10" ht="12.75" customHeight="1" x14ac:dyDescent="0.2"/>
    <row r="84" spans="1:10" s="293" customFormat="1" ht="12.75" customHeight="1" x14ac:dyDescent="0.2">
      <c r="A84" s="259"/>
      <c r="B84" s="259"/>
      <c r="C84" s="259"/>
      <c r="D84" s="259"/>
      <c r="E84" s="393"/>
      <c r="F84" s="413"/>
      <c r="G84" s="259"/>
      <c r="H84" s="259"/>
      <c r="I84" s="259"/>
      <c r="J84" s="259"/>
    </row>
    <row r="85" spans="1:10" ht="12.75" customHeight="1" x14ac:dyDescent="0.2"/>
    <row r="86" spans="1:10" ht="12.75" customHeight="1" x14ac:dyDescent="0.2"/>
    <row r="87" spans="1:10" ht="12.75" customHeight="1" x14ac:dyDescent="0.2"/>
    <row r="88" spans="1:10" ht="12.75" customHeight="1" x14ac:dyDescent="0.2"/>
    <row r="89" spans="1:10" ht="12.75" customHeight="1" x14ac:dyDescent="0.2"/>
    <row r="90" spans="1:10" ht="12.75" customHeight="1" x14ac:dyDescent="0.2"/>
    <row r="91" spans="1:10" ht="12.75" customHeight="1" x14ac:dyDescent="0.2"/>
    <row r="92" spans="1:10" ht="12.75" customHeight="1" x14ac:dyDescent="0.2"/>
    <row r="93" spans="1:10" s="293" customFormat="1" ht="12.75" customHeight="1" x14ac:dyDescent="0.2">
      <c r="A93" s="259"/>
      <c r="B93" s="259"/>
      <c r="C93" s="259"/>
      <c r="D93" s="259"/>
      <c r="E93" s="393"/>
      <c r="F93" s="413"/>
      <c r="G93" s="259"/>
      <c r="H93" s="259"/>
      <c r="I93" s="259"/>
      <c r="J93" s="259"/>
    </row>
    <row r="94" spans="1:10" ht="12.75" customHeight="1" x14ac:dyDescent="0.2"/>
    <row r="95" spans="1:10" ht="12.75" customHeight="1" x14ac:dyDescent="0.2"/>
    <row r="96" spans="1:10" ht="12.75" customHeight="1" x14ac:dyDescent="0.2"/>
    <row r="97" spans="1:10" ht="12.75" customHeight="1" x14ac:dyDescent="0.2"/>
    <row r="98" spans="1:10" ht="12.75" customHeight="1" x14ac:dyDescent="0.2"/>
    <row r="99" spans="1:10" ht="12.75" customHeight="1" x14ac:dyDescent="0.2"/>
    <row r="100" spans="1:10" ht="12.75" customHeight="1" x14ac:dyDescent="0.2"/>
    <row r="101" spans="1:10" ht="12.75" customHeight="1" x14ac:dyDescent="0.2"/>
    <row r="102" spans="1:10" ht="12.75" customHeight="1" x14ac:dyDescent="0.2"/>
    <row r="103" spans="1:10" s="281" customFormat="1" ht="12.75" customHeight="1" x14ac:dyDescent="0.2">
      <c r="A103" s="259"/>
      <c r="B103" s="259"/>
      <c r="C103" s="259"/>
      <c r="D103" s="259"/>
      <c r="E103" s="393"/>
      <c r="F103" s="413"/>
      <c r="G103" s="259"/>
      <c r="H103" s="259"/>
      <c r="I103" s="259"/>
      <c r="J103" s="259"/>
    </row>
    <row r="104" spans="1:10" ht="12.75" customHeight="1" x14ac:dyDescent="0.2"/>
    <row r="105" spans="1:10" ht="12.75" customHeight="1" x14ac:dyDescent="0.2"/>
    <row r="106" spans="1:10" ht="12.75" customHeight="1" x14ac:dyDescent="0.2"/>
    <row r="107" spans="1:10" ht="12.75" customHeight="1" x14ac:dyDescent="0.2"/>
    <row r="108" spans="1:10" ht="12.75" customHeight="1" x14ac:dyDescent="0.2"/>
    <row r="109" spans="1:10" ht="12.75" customHeight="1" x14ac:dyDescent="0.2"/>
    <row r="110" spans="1:10" ht="12.75" customHeight="1" x14ac:dyDescent="0.2"/>
    <row r="111" spans="1:10" ht="12.75" customHeight="1" x14ac:dyDescent="0.2"/>
    <row r="112" spans="1:10"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spans="1:10" s="281" customFormat="1" ht="12.75" customHeight="1" x14ac:dyDescent="0.2">
      <c r="A177" s="259"/>
      <c r="B177" s="259"/>
      <c r="C177" s="259"/>
      <c r="D177" s="259"/>
      <c r="E177" s="393"/>
      <c r="F177" s="413"/>
      <c r="G177" s="259"/>
      <c r="H177" s="259"/>
      <c r="I177" s="259"/>
      <c r="J177" s="259"/>
    </row>
    <row r="178" spans="1:10" s="301" customFormat="1" ht="12.75" customHeight="1" x14ac:dyDescent="0.2">
      <c r="A178" s="259"/>
      <c r="B178" s="259"/>
      <c r="C178" s="259"/>
      <c r="D178" s="259"/>
      <c r="E178" s="393"/>
      <c r="F178" s="413"/>
      <c r="G178" s="259"/>
      <c r="H178" s="259"/>
      <c r="I178" s="259"/>
      <c r="J178" s="259"/>
    </row>
  </sheetData>
  <sheetProtection password="CF64" sheet="1" objects="1" scenarios="1" insertRows="0"/>
  <dataConsolidate/>
  <mergeCells count="4">
    <mergeCell ref="B6:I6"/>
    <mergeCell ref="B15:I15"/>
    <mergeCell ref="B21:I21"/>
    <mergeCell ref="B27:I27"/>
  </mergeCells>
  <dataValidations count="7">
    <dataValidation type="textLength" allowBlank="1" showInputMessage="1" showErrorMessage="1" errorTitle="Exceeded numbers of characters" error="Input must be between 0 to 150 characters only!" sqref="I1:I6 I15 I21 I27 I33:I1048576">
      <formula1>0</formula1>
      <formula2>150</formula2>
    </dataValidation>
    <dataValidation type="textLength" allowBlank="1" showInputMessage="1" showErrorMessage="1" errorTitle="Exceeded numbers of characters" error="Input must be between 0 to 150 characters only!" sqref="G1:H6 G15:H15 G21:H21 G27:H27 G33:H1048576">
      <formula1>0</formula1>
      <formula2>100</formula2>
    </dataValidation>
    <dataValidation type="textLength" allowBlank="1" showInputMessage="1" showErrorMessage="1" errorTitle="Exceeded numbers of characters" error="Input must be between 0 to 150 characters only!" sqref="B1:D6 B15:D15 B21:D21 B27:D27 B33:D1048576">
      <formula1>0</formula1>
      <formula2>150</formula2>
    </dataValidation>
    <dataValidation type="custom" allowBlank="1" showErrorMessage="1" errorTitle="Invalid Value" error="This cell must contain a number with no more than 8 character(s) and 5 decimal(s) of precision." sqref="F7:F14 F16:F20 F22:F26 F28:F32">
      <formula1>AND(AND(AND(LEN(F7)&lt;=9,LEN(F7)-FIND(".",F7&amp;".")&lt;=5),FIND(".",F7&amp;".")-1&lt;=3), ISNUMBER(F7))</formula1>
    </dataValidation>
    <dataValidation type="textLength" allowBlank="1" showErrorMessage="1" errorTitle="Exceeded number of characters" error="This cell must contain a maximum of 100 character(s) only." sqref="B7:D14 B16:D20 B22:D26 B28:D32 H16:I20 H22:I26 H7:I14 H28:I32">
      <formula1>0</formula1>
      <formula2>100</formula2>
    </dataValidation>
    <dataValidation type="textLength" allowBlank="1" showErrorMessage="1" errorTitle="Exceeded numbers of characters" error="This cell must contain a maximum of 3 character(s) only." sqref="G28:G32 G22:G26 G16:G20 G7:G14">
      <formula1>0</formula1>
      <formula2>3</formula2>
    </dataValidation>
    <dataValidation type="custom" showErrorMessage="1" errorTitle="Invalid Value" error="This cell must contain a number with no more than a total of 9 whole number(s) and 2 decimal(s) of precision." sqref="E7:E14 E16:E20 E22:E26 E28:E32">
      <formula1>AND(AND(FIND(".",E7&amp;".")&lt;=10,LEN(E7)-FIND(".",E7&amp;".")&lt;=2),ISNUMBER(E7))</formula1>
    </dataValidation>
  </dataValidations>
  <pageMargins left="0.70866141732283472" right="0.70866141732283472" top="0.74803149606299213" bottom="0.74803149606299213" header="0.31496062992125984" footer="0.31496062992125984"/>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8"/>
  </sheetPr>
  <dimension ref="A1:J39"/>
  <sheetViews>
    <sheetView zoomScale="70" zoomScaleNormal="70" workbookViewId="0">
      <selection activeCell="F12" sqref="F12"/>
    </sheetView>
  </sheetViews>
  <sheetFormatPr defaultRowHeight="12.75" x14ac:dyDescent="0.2"/>
  <cols>
    <col min="1" max="1" width="1.5703125" style="255" customWidth="1"/>
    <col min="2" max="2" width="66.42578125" style="255" customWidth="1"/>
    <col min="3" max="4" width="16.7109375" style="255" customWidth="1"/>
    <col min="5" max="5" width="16.7109375" style="390" customWidth="1"/>
    <col min="6" max="6" width="16.7109375" style="399" customWidth="1"/>
    <col min="7" max="8" width="16.7109375" style="255" customWidth="1"/>
    <col min="9" max="16384" width="9.140625" style="255"/>
  </cols>
  <sheetData>
    <row r="1" spans="1:10" ht="30.2" customHeight="1" x14ac:dyDescent="0.4">
      <c r="A1" s="188" t="s">
        <v>238</v>
      </c>
      <c r="B1" s="253"/>
      <c r="C1" s="253"/>
      <c r="D1" s="253"/>
      <c r="E1" s="386"/>
      <c r="F1" s="394"/>
      <c r="G1" s="253"/>
      <c r="H1" s="253"/>
      <c r="I1" s="254"/>
    </row>
    <row r="2" spans="1:10" s="259" customFormat="1" ht="12.75" customHeight="1" x14ac:dyDescent="0.2">
      <c r="A2" s="256"/>
      <c r="B2" s="257" t="s">
        <v>247</v>
      </c>
      <c r="C2" s="256"/>
      <c r="D2" s="256"/>
      <c r="E2" s="387"/>
      <c r="F2" s="395"/>
      <c r="G2" s="256"/>
      <c r="H2" s="256"/>
      <c r="I2" s="256"/>
      <c r="J2" s="258"/>
    </row>
    <row r="3" spans="1:10" ht="12.75" customHeight="1" thickBot="1" x14ac:dyDescent="0.25">
      <c r="A3" s="260"/>
      <c r="B3" s="260"/>
      <c r="C3" s="260"/>
      <c r="D3" s="260"/>
      <c r="E3" s="388"/>
      <c r="F3" s="396"/>
      <c r="G3" s="260"/>
      <c r="H3" s="260"/>
      <c r="I3" s="261"/>
    </row>
    <row r="4" spans="1:10" ht="12.75" customHeight="1" x14ac:dyDescent="0.2">
      <c r="A4" s="260"/>
      <c r="B4" s="262" t="s">
        <v>155</v>
      </c>
      <c r="C4" s="263"/>
      <c r="D4" s="263"/>
      <c r="E4" s="389"/>
      <c r="F4" s="397"/>
      <c r="G4" s="263"/>
      <c r="H4" s="264"/>
      <c r="I4" s="261"/>
    </row>
    <row r="5" spans="1:10" ht="40.700000000000003" customHeight="1" x14ac:dyDescent="0.2">
      <c r="A5" s="260"/>
      <c r="B5" s="265" t="s">
        <v>144</v>
      </c>
      <c r="C5" s="266" t="s">
        <v>145</v>
      </c>
      <c r="D5" s="266" t="s">
        <v>146</v>
      </c>
      <c r="E5" s="378" t="s">
        <v>147</v>
      </c>
      <c r="F5" s="378" t="s">
        <v>149</v>
      </c>
      <c r="G5" s="266" t="s">
        <v>150</v>
      </c>
      <c r="H5" s="267" t="s">
        <v>156</v>
      </c>
      <c r="I5" s="261"/>
    </row>
    <row r="6" spans="1:10" ht="12.75" customHeight="1" x14ac:dyDescent="0.2">
      <c r="A6" s="260"/>
      <c r="B6" s="357"/>
      <c r="C6" s="359"/>
      <c r="D6" s="250"/>
      <c r="E6" s="383">
        <v>0</v>
      </c>
      <c r="F6" s="398"/>
      <c r="G6" s="250"/>
      <c r="H6" s="251"/>
      <c r="I6" s="261"/>
    </row>
    <row r="7" spans="1:10" ht="12.75" customHeight="1" x14ac:dyDescent="0.2">
      <c r="A7" s="260"/>
      <c r="B7" s="357"/>
      <c r="C7" s="359"/>
      <c r="D7" s="250"/>
      <c r="E7" s="383">
        <v>0</v>
      </c>
      <c r="F7" s="398"/>
      <c r="G7" s="250"/>
      <c r="H7" s="251"/>
      <c r="I7" s="261"/>
    </row>
    <row r="8" spans="1:10" ht="12.75" customHeight="1" x14ac:dyDescent="0.2">
      <c r="A8" s="260"/>
      <c r="B8" s="357"/>
      <c r="C8" s="250"/>
      <c r="D8" s="250"/>
      <c r="E8" s="383">
        <v>0</v>
      </c>
      <c r="F8" s="398"/>
      <c r="G8" s="250"/>
      <c r="H8" s="251"/>
      <c r="I8" s="261"/>
    </row>
    <row r="9" spans="1:10" ht="12.75" customHeight="1" x14ac:dyDescent="0.2">
      <c r="A9" s="260"/>
      <c r="B9" s="357"/>
      <c r="C9" s="250"/>
      <c r="D9" s="250"/>
      <c r="E9" s="383">
        <v>0</v>
      </c>
      <c r="F9" s="398"/>
      <c r="G9" s="250"/>
      <c r="H9" s="251"/>
      <c r="I9" s="261"/>
    </row>
    <row r="10" spans="1:10" ht="12.75" customHeight="1" x14ac:dyDescent="0.2">
      <c r="A10" s="260"/>
      <c r="B10" s="357"/>
      <c r="C10" s="250"/>
      <c r="D10" s="250"/>
      <c r="E10" s="383">
        <v>0</v>
      </c>
      <c r="F10" s="398"/>
      <c r="G10" s="250"/>
      <c r="H10" s="251"/>
      <c r="I10" s="261"/>
    </row>
    <row r="11" spans="1:10" ht="12.75" customHeight="1" x14ac:dyDescent="0.2">
      <c r="A11" s="260"/>
      <c r="B11" s="357"/>
      <c r="C11" s="250"/>
      <c r="D11" s="250"/>
      <c r="E11" s="383">
        <v>0</v>
      </c>
      <c r="F11" s="398"/>
      <c r="G11" s="250"/>
      <c r="H11" s="251"/>
      <c r="I11" s="261"/>
    </row>
    <row r="12" spans="1:10" ht="12.75" customHeight="1" x14ac:dyDescent="0.2">
      <c r="A12" s="260"/>
      <c r="B12" s="357"/>
      <c r="C12" s="250"/>
      <c r="D12" s="250"/>
      <c r="E12" s="383">
        <v>0</v>
      </c>
      <c r="F12" s="398"/>
      <c r="G12" s="250"/>
      <c r="H12" s="251"/>
      <c r="I12" s="261"/>
    </row>
    <row r="13" spans="1:10" ht="12.75" customHeight="1" x14ac:dyDescent="0.2">
      <c r="A13" s="260"/>
      <c r="B13" s="357"/>
      <c r="C13" s="250"/>
      <c r="D13" s="250"/>
      <c r="E13" s="383">
        <v>0</v>
      </c>
      <c r="F13" s="398"/>
      <c r="G13" s="250"/>
      <c r="H13" s="251"/>
      <c r="I13" s="261"/>
    </row>
    <row r="14" spans="1:10" ht="12.75" customHeight="1" x14ac:dyDescent="0.2">
      <c r="A14" s="260"/>
      <c r="B14" s="357"/>
      <c r="C14" s="250"/>
      <c r="D14" s="250"/>
      <c r="E14" s="383">
        <v>0</v>
      </c>
      <c r="F14" s="398"/>
      <c r="G14" s="250"/>
      <c r="H14" s="251"/>
      <c r="I14" s="261"/>
    </row>
    <row r="15" spans="1:10" ht="12.75" customHeight="1" x14ac:dyDescent="0.2">
      <c r="A15" s="260"/>
      <c r="B15" s="357"/>
      <c r="C15" s="250"/>
      <c r="D15" s="250"/>
      <c r="E15" s="383">
        <v>0</v>
      </c>
      <c r="F15" s="398"/>
      <c r="G15" s="250"/>
      <c r="H15" s="251"/>
      <c r="I15" s="261"/>
    </row>
    <row r="16" spans="1:10" ht="12.75" customHeight="1" x14ac:dyDescent="0.2">
      <c r="A16" s="260"/>
      <c r="B16" s="357"/>
      <c r="C16" s="250"/>
      <c r="D16" s="250"/>
      <c r="E16" s="383">
        <v>0</v>
      </c>
      <c r="F16" s="398"/>
      <c r="G16" s="250"/>
      <c r="H16" s="251"/>
      <c r="I16" s="261"/>
    </row>
    <row r="17" spans="1:9" ht="12.75" customHeight="1" x14ac:dyDescent="0.2">
      <c r="A17" s="260"/>
      <c r="B17" s="357"/>
      <c r="C17" s="250"/>
      <c r="D17" s="250"/>
      <c r="E17" s="383">
        <v>0</v>
      </c>
      <c r="F17" s="398"/>
      <c r="G17" s="250"/>
      <c r="H17" s="251"/>
      <c r="I17" s="261"/>
    </row>
    <row r="18" spans="1:9" ht="12.75" customHeight="1" x14ac:dyDescent="0.2">
      <c r="A18" s="260"/>
      <c r="B18" s="357"/>
      <c r="C18" s="250"/>
      <c r="D18" s="250"/>
      <c r="E18" s="383">
        <v>0</v>
      </c>
      <c r="F18" s="398"/>
      <c r="G18" s="250"/>
      <c r="H18" s="251"/>
      <c r="I18" s="261"/>
    </row>
    <row r="19" spans="1:9" ht="12.75" customHeight="1" x14ac:dyDescent="0.2">
      <c r="A19" s="260"/>
      <c r="B19" s="357"/>
      <c r="C19" s="250"/>
      <c r="D19" s="250"/>
      <c r="E19" s="383">
        <v>0</v>
      </c>
      <c r="F19" s="398"/>
      <c r="G19" s="250"/>
      <c r="H19" s="251"/>
      <c r="I19" s="261"/>
    </row>
    <row r="20" spans="1:9" ht="12.75" customHeight="1" x14ac:dyDescent="0.2">
      <c r="A20" s="260"/>
      <c r="B20" s="357"/>
      <c r="C20" s="250"/>
      <c r="D20" s="250"/>
      <c r="E20" s="383">
        <v>0</v>
      </c>
      <c r="F20" s="398"/>
      <c r="G20" s="250"/>
      <c r="H20" s="251"/>
      <c r="I20" s="261"/>
    </row>
    <row r="21" spans="1:9" ht="12.75" customHeight="1" x14ac:dyDescent="0.2">
      <c r="A21" s="260"/>
      <c r="B21" s="357"/>
      <c r="C21" s="250"/>
      <c r="D21" s="250"/>
      <c r="E21" s="383">
        <v>0</v>
      </c>
      <c r="F21" s="398"/>
      <c r="G21" s="250"/>
      <c r="H21" s="251"/>
      <c r="I21" s="261"/>
    </row>
    <row r="22" spans="1:9" ht="12.75" customHeight="1" x14ac:dyDescent="0.2">
      <c r="A22" s="260"/>
      <c r="B22" s="357"/>
      <c r="C22" s="250"/>
      <c r="D22" s="250"/>
      <c r="E22" s="383">
        <v>0</v>
      </c>
      <c r="F22" s="398"/>
      <c r="G22" s="250"/>
      <c r="H22" s="251"/>
      <c r="I22" s="261"/>
    </row>
    <row r="23" spans="1:9" ht="12.75" customHeight="1" x14ac:dyDescent="0.2">
      <c r="A23" s="260"/>
      <c r="B23" s="357"/>
      <c r="C23" s="250"/>
      <c r="D23" s="250"/>
      <c r="E23" s="383">
        <v>0</v>
      </c>
      <c r="F23" s="398"/>
      <c r="G23" s="250"/>
      <c r="H23" s="251"/>
      <c r="I23" s="261"/>
    </row>
    <row r="24" spans="1:9" ht="12.75" customHeight="1" x14ac:dyDescent="0.2">
      <c r="A24" s="260"/>
      <c r="B24" s="357"/>
      <c r="C24" s="250"/>
      <c r="D24" s="250"/>
      <c r="E24" s="383">
        <v>0</v>
      </c>
      <c r="F24" s="398"/>
      <c r="G24" s="250"/>
      <c r="H24" s="251"/>
      <c r="I24" s="261"/>
    </row>
    <row r="25" spans="1:9" ht="12.75" customHeight="1" x14ac:dyDescent="0.2">
      <c r="A25" s="260"/>
      <c r="B25" s="357"/>
      <c r="C25" s="250"/>
      <c r="D25" s="250"/>
      <c r="E25" s="383">
        <v>0</v>
      </c>
      <c r="F25" s="398"/>
      <c r="G25" s="250"/>
      <c r="H25" s="251"/>
      <c r="I25" s="261"/>
    </row>
    <row r="26" spans="1:9" ht="12.75" customHeight="1" x14ac:dyDescent="0.2">
      <c r="A26" s="260"/>
      <c r="B26" s="357"/>
      <c r="C26" s="250"/>
      <c r="D26" s="250"/>
      <c r="E26" s="383">
        <v>0</v>
      </c>
      <c r="F26" s="398"/>
      <c r="G26" s="250"/>
      <c r="H26" s="251"/>
      <c r="I26" s="261"/>
    </row>
    <row r="27" spans="1:9" ht="12.75" customHeight="1" x14ac:dyDescent="0.2">
      <c r="A27" s="260"/>
      <c r="B27" s="357"/>
      <c r="C27" s="250"/>
      <c r="D27" s="250"/>
      <c r="E27" s="383">
        <v>0</v>
      </c>
      <c r="F27" s="398"/>
      <c r="G27" s="250"/>
      <c r="H27" s="251"/>
      <c r="I27" s="261"/>
    </row>
    <row r="28" spans="1:9" ht="12.75" customHeight="1" x14ac:dyDescent="0.2">
      <c r="A28" s="260"/>
      <c r="B28" s="357"/>
      <c r="C28" s="250"/>
      <c r="D28" s="250"/>
      <c r="E28" s="383">
        <v>0</v>
      </c>
      <c r="F28" s="398"/>
      <c r="G28" s="250"/>
      <c r="H28" s="251"/>
      <c r="I28" s="261"/>
    </row>
    <row r="29" spans="1:9" ht="12.75" customHeight="1" x14ac:dyDescent="0.2">
      <c r="A29" s="260"/>
      <c r="B29" s="357"/>
      <c r="C29" s="250"/>
      <c r="D29" s="250"/>
      <c r="E29" s="383">
        <v>0</v>
      </c>
      <c r="F29" s="398"/>
      <c r="G29" s="250"/>
      <c r="H29" s="251"/>
      <c r="I29" s="261"/>
    </row>
    <row r="30" spans="1:9" ht="12.75" customHeight="1" x14ac:dyDescent="0.2">
      <c r="A30" s="260"/>
      <c r="B30" s="357"/>
      <c r="C30" s="250"/>
      <c r="D30" s="250"/>
      <c r="E30" s="383">
        <v>0</v>
      </c>
      <c r="F30" s="398"/>
      <c r="G30" s="250"/>
      <c r="H30" s="251"/>
      <c r="I30" s="261"/>
    </row>
    <row r="31" spans="1:9" ht="12.75" customHeight="1" x14ac:dyDescent="0.2">
      <c r="A31" s="260"/>
      <c r="B31" s="357"/>
      <c r="C31" s="250"/>
      <c r="D31" s="250"/>
      <c r="E31" s="383">
        <v>0</v>
      </c>
      <c r="F31" s="398"/>
      <c r="G31" s="250"/>
      <c r="H31" s="251"/>
      <c r="I31" s="261"/>
    </row>
    <row r="32" spans="1:9" ht="12.75" customHeight="1" x14ac:dyDescent="0.2">
      <c r="A32" s="260"/>
      <c r="B32" s="357"/>
      <c r="C32" s="250"/>
      <c r="D32" s="250"/>
      <c r="E32" s="383">
        <v>0</v>
      </c>
      <c r="F32" s="398"/>
      <c r="G32" s="250"/>
      <c r="H32" s="251"/>
      <c r="I32" s="261"/>
    </row>
    <row r="33" spans="1:9" ht="12.75" customHeight="1" x14ac:dyDescent="0.2">
      <c r="A33" s="260"/>
      <c r="B33" s="357"/>
      <c r="C33" s="250"/>
      <c r="D33" s="250"/>
      <c r="E33" s="383">
        <v>0</v>
      </c>
      <c r="F33" s="398"/>
      <c r="G33" s="250"/>
      <c r="H33" s="251"/>
      <c r="I33" s="261"/>
    </row>
    <row r="34" spans="1:9" ht="12.75" customHeight="1" x14ac:dyDescent="0.2">
      <c r="A34" s="260"/>
      <c r="B34" s="357"/>
      <c r="C34" s="250"/>
      <c r="D34" s="250"/>
      <c r="E34" s="383">
        <v>0</v>
      </c>
      <c r="F34" s="398"/>
      <c r="G34" s="250"/>
      <c r="H34" s="251"/>
      <c r="I34" s="261"/>
    </row>
    <row r="35" spans="1:9" ht="12.75" customHeight="1" x14ac:dyDescent="0.2">
      <c r="A35" s="260"/>
      <c r="B35" s="357"/>
      <c r="C35" s="250"/>
      <c r="D35" s="250"/>
      <c r="E35" s="383">
        <v>0</v>
      </c>
      <c r="F35" s="398"/>
      <c r="G35" s="250"/>
      <c r="H35" s="251"/>
      <c r="I35" s="261"/>
    </row>
    <row r="36" spans="1:9" ht="12.75" customHeight="1" x14ac:dyDescent="0.2">
      <c r="A36" s="260"/>
      <c r="B36" s="357"/>
      <c r="C36" s="250"/>
      <c r="D36" s="250"/>
      <c r="E36" s="383">
        <v>0</v>
      </c>
      <c r="F36" s="398"/>
      <c r="G36" s="250"/>
      <c r="H36" s="251"/>
      <c r="I36" s="261"/>
    </row>
    <row r="37" spans="1:9" ht="12.75" customHeight="1" x14ac:dyDescent="0.2">
      <c r="A37" s="260"/>
      <c r="B37" s="357"/>
      <c r="C37" s="250"/>
      <c r="D37" s="250"/>
      <c r="E37" s="383">
        <v>0</v>
      </c>
      <c r="F37" s="398"/>
      <c r="G37" s="250"/>
      <c r="H37" s="251"/>
      <c r="I37" s="261"/>
    </row>
    <row r="38" spans="1:9" ht="12.75" customHeight="1" x14ac:dyDescent="0.2">
      <c r="A38" s="260"/>
      <c r="B38" s="357"/>
      <c r="C38" s="250"/>
      <c r="D38" s="250"/>
      <c r="E38" s="383">
        <v>0</v>
      </c>
      <c r="F38" s="398"/>
      <c r="G38" s="250"/>
      <c r="H38" s="251"/>
      <c r="I38" s="261"/>
    </row>
    <row r="39" spans="1:9" ht="12.75" customHeight="1" x14ac:dyDescent="0.2">
      <c r="A39" s="253"/>
      <c r="B39" s="253"/>
      <c r="C39" s="253"/>
      <c r="D39" s="253"/>
      <c r="E39" s="386"/>
      <c r="F39" s="394"/>
      <c r="G39" s="253"/>
      <c r="H39" s="253"/>
      <c r="I39" s="254"/>
    </row>
  </sheetData>
  <sheetProtection password="CF64" sheet="1" objects="1" scenarios="1" insertRows="0"/>
  <dataValidations count="4">
    <dataValidation type="textLength" allowBlank="1" showInputMessage="1" showErrorMessage="1" errorTitle="Exceeded numbers of characters" error="Input must be between 0 to 150 characters only!" sqref="F39:G60 B39:D1048576 B1:D5 H1:H5 H39:H1048576">
      <formula1>0</formula1>
      <formula2>150</formula2>
    </dataValidation>
    <dataValidation type="textLength" allowBlank="1" showErrorMessage="1" errorTitle="Exceeded numbers of characters" error="This cell must contain a maximum of 3 character(s) only." sqref="F6:F38">
      <formula1>0</formula1>
      <formula2>3</formula2>
    </dataValidation>
    <dataValidation type="textLength" allowBlank="1" showErrorMessage="1" errorTitle="Exceeded number of characters" error="This cell must contain a maximum of 100 character(s) only." sqref="B6:D38 G6:H38">
      <formula1>0</formula1>
      <formula2>100</formula2>
    </dataValidation>
    <dataValidation type="custom" showErrorMessage="1" errorTitle="Invalid Value" error="This cell must contain a number with no more than a total of 9 whole number(s) and 2 decimal(s) of precision." sqref="E6:E38">
      <formula1>AND(AND(FIND(".",E6&amp;".")&lt;=10,LEN(E6)-FIND(".",E6&amp;".")&lt;=2),ISNUMBER(E6))</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sheetPr>
  <dimension ref="A1:J36"/>
  <sheetViews>
    <sheetView zoomScale="70" zoomScaleNormal="70" workbookViewId="0">
      <selection activeCell="B6" sqref="B6"/>
    </sheetView>
  </sheetViews>
  <sheetFormatPr defaultRowHeight="12.75" x14ac:dyDescent="0.2"/>
  <cols>
    <col min="1" max="1" width="1.5703125" style="124" customWidth="1"/>
    <col min="2" max="2" width="66.42578125" style="124" customWidth="1"/>
    <col min="3" max="4" width="16.7109375" style="124" customWidth="1"/>
    <col min="5" max="5" width="16.7109375" style="384" customWidth="1"/>
    <col min="6" max="6" width="16.7109375" style="404" customWidth="1"/>
    <col min="7" max="8" width="16.7109375" style="124" customWidth="1"/>
    <col min="9" max="16384" width="9.140625" style="124"/>
  </cols>
  <sheetData>
    <row r="1" spans="1:10" ht="30.2" customHeight="1" x14ac:dyDescent="0.4">
      <c r="A1" s="188" t="s">
        <v>239</v>
      </c>
      <c r="B1" s="185"/>
      <c r="C1" s="185"/>
      <c r="D1" s="185"/>
      <c r="E1" s="379"/>
      <c r="F1" s="400"/>
      <c r="G1" s="185"/>
      <c r="H1" s="185"/>
      <c r="I1" s="187"/>
    </row>
    <row r="2" spans="1:10" s="105" customFormat="1" ht="12.75" customHeight="1" x14ac:dyDescent="0.2">
      <c r="A2" s="108"/>
      <c r="B2" s="104" t="s">
        <v>247</v>
      </c>
      <c r="C2" s="108"/>
      <c r="D2" s="108"/>
      <c r="E2" s="380"/>
      <c r="F2" s="401"/>
      <c r="G2" s="108"/>
      <c r="H2" s="108"/>
      <c r="I2" s="108"/>
      <c r="J2" s="183"/>
    </row>
    <row r="3" spans="1:10" ht="12.75" customHeight="1" thickBot="1" x14ac:dyDescent="0.25">
      <c r="A3" s="184"/>
      <c r="B3" s="184"/>
      <c r="C3" s="184"/>
      <c r="D3" s="184"/>
      <c r="E3" s="381"/>
      <c r="F3" s="402"/>
      <c r="G3" s="184"/>
      <c r="H3" s="184"/>
      <c r="I3" s="186"/>
    </row>
    <row r="4" spans="1:10" ht="12.75" customHeight="1" x14ac:dyDescent="0.2">
      <c r="A4" s="184"/>
      <c r="B4" s="118" t="s">
        <v>155</v>
      </c>
      <c r="C4" s="119"/>
      <c r="D4" s="119"/>
      <c r="E4" s="382"/>
      <c r="F4" s="403"/>
      <c r="G4" s="119"/>
      <c r="H4" s="120"/>
      <c r="I4" s="186"/>
    </row>
    <row r="5" spans="1:10" ht="40.700000000000003" customHeight="1" x14ac:dyDescent="0.2">
      <c r="A5" s="184"/>
      <c r="B5" s="121" t="s">
        <v>144</v>
      </c>
      <c r="C5" s="122" t="s">
        <v>145</v>
      </c>
      <c r="D5" s="122" t="s">
        <v>146</v>
      </c>
      <c r="E5" s="385" t="s">
        <v>147</v>
      </c>
      <c r="F5" s="385" t="s">
        <v>149</v>
      </c>
      <c r="G5" s="122" t="s">
        <v>150</v>
      </c>
      <c r="H5" s="123" t="s">
        <v>156</v>
      </c>
      <c r="I5" s="186"/>
    </row>
    <row r="6" spans="1:10" ht="12.75" customHeight="1" x14ac:dyDescent="0.2">
      <c r="A6" s="184"/>
      <c r="B6" s="358"/>
      <c r="C6" s="250"/>
      <c r="D6" s="250"/>
      <c r="E6" s="383">
        <v>0</v>
      </c>
      <c r="F6" s="398"/>
      <c r="G6" s="250"/>
      <c r="H6" s="251"/>
      <c r="I6" s="186"/>
    </row>
    <row r="7" spans="1:10" ht="12.75" customHeight="1" x14ac:dyDescent="0.2">
      <c r="A7" s="184"/>
      <c r="B7" s="358"/>
      <c r="C7" s="250"/>
      <c r="D7" s="250"/>
      <c r="E7" s="383">
        <v>0</v>
      </c>
      <c r="F7" s="398"/>
      <c r="G7" s="250"/>
      <c r="H7" s="251"/>
      <c r="I7" s="186"/>
    </row>
    <row r="8" spans="1:10" ht="12.75" customHeight="1" x14ac:dyDescent="0.2">
      <c r="A8" s="184"/>
      <c r="B8" s="357"/>
      <c r="C8" s="250"/>
      <c r="D8" s="250"/>
      <c r="E8" s="383">
        <v>0</v>
      </c>
      <c r="F8" s="398"/>
      <c r="G8" s="250"/>
      <c r="H8" s="251"/>
      <c r="I8" s="186"/>
    </row>
    <row r="9" spans="1:10" ht="12.75" customHeight="1" x14ac:dyDescent="0.2">
      <c r="A9" s="184"/>
      <c r="B9" s="357"/>
      <c r="C9" s="250"/>
      <c r="D9" s="250"/>
      <c r="E9" s="383">
        <v>0</v>
      </c>
      <c r="F9" s="398"/>
      <c r="G9" s="250"/>
      <c r="H9" s="251"/>
      <c r="I9" s="186"/>
    </row>
    <row r="10" spans="1:10" ht="12.75" customHeight="1" x14ac:dyDescent="0.2">
      <c r="A10" s="184"/>
      <c r="B10" s="357"/>
      <c r="C10" s="250"/>
      <c r="D10" s="250"/>
      <c r="E10" s="383">
        <v>0</v>
      </c>
      <c r="F10" s="398"/>
      <c r="G10" s="250"/>
      <c r="H10" s="251"/>
      <c r="I10" s="186"/>
    </row>
    <row r="11" spans="1:10" ht="12.75" customHeight="1" x14ac:dyDescent="0.2">
      <c r="A11" s="184"/>
      <c r="B11" s="357"/>
      <c r="C11" s="250"/>
      <c r="D11" s="250"/>
      <c r="E11" s="383">
        <v>0</v>
      </c>
      <c r="F11" s="398"/>
      <c r="G11" s="250"/>
      <c r="H11" s="251"/>
      <c r="I11" s="186"/>
    </row>
    <row r="12" spans="1:10" ht="12.75" customHeight="1" x14ac:dyDescent="0.2">
      <c r="A12" s="184"/>
      <c r="B12" s="357"/>
      <c r="C12" s="250"/>
      <c r="D12" s="250"/>
      <c r="E12" s="383">
        <v>0</v>
      </c>
      <c r="F12" s="398"/>
      <c r="G12" s="250"/>
      <c r="H12" s="251"/>
      <c r="I12" s="186"/>
    </row>
    <row r="13" spans="1:10" ht="12.75" customHeight="1" x14ac:dyDescent="0.2">
      <c r="A13" s="184"/>
      <c r="B13" s="357"/>
      <c r="C13" s="250"/>
      <c r="D13" s="250"/>
      <c r="E13" s="383">
        <v>0</v>
      </c>
      <c r="F13" s="398"/>
      <c r="G13" s="250"/>
      <c r="H13" s="251"/>
      <c r="I13" s="186"/>
    </row>
    <row r="14" spans="1:10" ht="12.75" customHeight="1" x14ac:dyDescent="0.2">
      <c r="A14" s="184"/>
      <c r="B14" s="357"/>
      <c r="C14" s="250"/>
      <c r="D14" s="250"/>
      <c r="E14" s="383">
        <v>0</v>
      </c>
      <c r="F14" s="398"/>
      <c r="G14" s="250"/>
      <c r="H14" s="251"/>
      <c r="I14" s="186"/>
    </row>
    <row r="15" spans="1:10" ht="12.75" customHeight="1" x14ac:dyDescent="0.2">
      <c r="A15" s="184"/>
      <c r="B15" s="357"/>
      <c r="C15" s="250"/>
      <c r="D15" s="250"/>
      <c r="E15" s="383">
        <v>0</v>
      </c>
      <c r="F15" s="398"/>
      <c r="G15" s="250"/>
      <c r="H15" s="251"/>
      <c r="I15" s="186"/>
    </row>
    <row r="16" spans="1:10" ht="12.75" customHeight="1" x14ac:dyDescent="0.2">
      <c r="A16" s="184"/>
      <c r="B16" s="357"/>
      <c r="C16" s="250"/>
      <c r="D16" s="250"/>
      <c r="E16" s="383">
        <v>0</v>
      </c>
      <c r="F16" s="398"/>
      <c r="G16" s="250"/>
      <c r="H16" s="251"/>
      <c r="I16" s="186"/>
    </row>
    <row r="17" spans="1:9" ht="12.75" customHeight="1" x14ac:dyDescent="0.2">
      <c r="A17" s="184"/>
      <c r="B17" s="357"/>
      <c r="C17" s="250"/>
      <c r="D17" s="250"/>
      <c r="E17" s="383">
        <v>0</v>
      </c>
      <c r="F17" s="398"/>
      <c r="G17" s="250"/>
      <c r="H17" s="251"/>
      <c r="I17" s="186"/>
    </row>
    <row r="18" spans="1:9" ht="12.75" customHeight="1" x14ac:dyDescent="0.2">
      <c r="A18" s="184"/>
      <c r="B18" s="357"/>
      <c r="C18" s="250"/>
      <c r="D18" s="250"/>
      <c r="E18" s="383">
        <v>0</v>
      </c>
      <c r="F18" s="398"/>
      <c r="G18" s="250"/>
      <c r="H18" s="251"/>
      <c r="I18" s="186"/>
    </row>
    <row r="19" spans="1:9" ht="12.75" customHeight="1" x14ac:dyDescent="0.2">
      <c r="A19" s="184"/>
      <c r="B19" s="357"/>
      <c r="C19" s="250"/>
      <c r="D19" s="250"/>
      <c r="E19" s="383">
        <v>0</v>
      </c>
      <c r="F19" s="398"/>
      <c r="G19" s="250"/>
      <c r="H19" s="251"/>
      <c r="I19" s="186"/>
    </row>
    <row r="20" spans="1:9" ht="12.75" customHeight="1" x14ac:dyDescent="0.2">
      <c r="A20" s="184"/>
      <c r="B20" s="357"/>
      <c r="C20" s="250"/>
      <c r="D20" s="250"/>
      <c r="E20" s="383">
        <v>0</v>
      </c>
      <c r="F20" s="398"/>
      <c r="G20" s="250"/>
      <c r="H20" s="251"/>
      <c r="I20" s="186"/>
    </row>
    <row r="21" spans="1:9" ht="12.75" customHeight="1" x14ac:dyDescent="0.2">
      <c r="A21" s="184"/>
      <c r="B21" s="357"/>
      <c r="C21" s="250"/>
      <c r="D21" s="250"/>
      <c r="E21" s="383">
        <v>0</v>
      </c>
      <c r="F21" s="398"/>
      <c r="G21" s="250"/>
      <c r="H21" s="251"/>
      <c r="I21" s="186"/>
    </row>
    <row r="22" spans="1:9" ht="12.75" customHeight="1" x14ac:dyDescent="0.2">
      <c r="A22" s="184"/>
      <c r="B22" s="357"/>
      <c r="C22" s="250"/>
      <c r="D22" s="250"/>
      <c r="E22" s="383">
        <v>0</v>
      </c>
      <c r="F22" s="398"/>
      <c r="G22" s="250"/>
      <c r="H22" s="251"/>
      <c r="I22" s="186"/>
    </row>
    <row r="23" spans="1:9" ht="12.75" customHeight="1" x14ac:dyDescent="0.2">
      <c r="A23" s="184"/>
      <c r="B23" s="357"/>
      <c r="C23" s="250"/>
      <c r="D23" s="250"/>
      <c r="E23" s="383">
        <v>0</v>
      </c>
      <c r="F23" s="398"/>
      <c r="G23" s="250"/>
      <c r="H23" s="251"/>
      <c r="I23" s="186"/>
    </row>
    <row r="24" spans="1:9" ht="12.75" customHeight="1" x14ac:dyDescent="0.2">
      <c r="A24" s="184"/>
      <c r="B24" s="357"/>
      <c r="C24" s="250"/>
      <c r="D24" s="250"/>
      <c r="E24" s="383">
        <v>0</v>
      </c>
      <c r="F24" s="398"/>
      <c r="G24" s="250"/>
      <c r="H24" s="251"/>
      <c r="I24" s="186"/>
    </row>
    <row r="25" spans="1:9" ht="12.75" customHeight="1" x14ac:dyDescent="0.2">
      <c r="A25" s="184"/>
      <c r="B25" s="357"/>
      <c r="C25" s="250"/>
      <c r="D25" s="250"/>
      <c r="E25" s="383">
        <v>0</v>
      </c>
      <c r="F25" s="398"/>
      <c r="G25" s="250"/>
      <c r="H25" s="251"/>
      <c r="I25" s="186"/>
    </row>
    <row r="26" spans="1:9" ht="12.75" customHeight="1" x14ac:dyDescent="0.2">
      <c r="A26" s="184"/>
      <c r="B26" s="357"/>
      <c r="C26" s="250"/>
      <c r="D26" s="250"/>
      <c r="E26" s="383">
        <v>0</v>
      </c>
      <c r="F26" s="398"/>
      <c r="G26" s="250"/>
      <c r="H26" s="251"/>
      <c r="I26" s="186"/>
    </row>
    <row r="27" spans="1:9" ht="12.75" customHeight="1" x14ac:dyDescent="0.2">
      <c r="A27" s="184"/>
      <c r="B27" s="357"/>
      <c r="C27" s="250"/>
      <c r="D27" s="250"/>
      <c r="E27" s="383">
        <v>0</v>
      </c>
      <c r="F27" s="398"/>
      <c r="G27" s="250"/>
      <c r="H27" s="251"/>
      <c r="I27" s="186"/>
    </row>
    <row r="28" spans="1:9" ht="12.75" customHeight="1" x14ac:dyDescent="0.2">
      <c r="A28" s="184"/>
      <c r="B28" s="357"/>
      <c r="C28" s="250"/>
      <c r="D28" s="250"/>
      <c r="E28" s="383">
        <v>0</v>
      </c>
      <c r="F28" s="398"/>
      <c r="G28" s="250"/>
      <c r="H28" s="251"/>
      <c r="I28" s="186"/>
    </row>
    <row r="29" spans="1:9" ht="12.75" customHeight="1" x14ac:dyDescent="0.2">
      <c r="A29" s="184"/>
      <c r="B29" s="357"/>
      <c r="C29" s="250"/>
      <c r="D29" s="250"/>
      <c r="E29" s="383">
        <v>0</v>
      </c>
      <c r="F29" s="398"/>
      <c r="G29" s="250"/>
      <c r="H29" s="251"/>
      <c r="I29" s="186"/>
    </row>
    <row r="30" spans="1:9" ht="12.75" customHeight="1" x14ac:dyDescent="0.2">
      <c r="A30" s="184"/>
      <c r="B30" s="357"/>
      <c r="C30" s="250"/>
      <c r="D30" s="250"/>
      <c r="E30" s="383">
        <v>0</v>
      </c>
      <c r="F30" s="398"/>
      <c r="G30" s="250"/>
      <c r="H30" s="251"/>
      <c r="I30" s="186"/>
    </row>
    <row r="31" spans="1:9" ht="12.75" customHeight="1" x14ac:dyDescent="0.2">
      <c r="A31" s="184"/>
      <c r="B31" s="357"/>
      <c r="C31" s="250"/>
      <c r="D31" s="250"/>
      <c r="E31" s="383">
        <v>0</v>
      </c>
      <c r="F31" s="398"/>
      <c r="G31" s="250"/>
      <c r="H31" s="251"/>
      <c r="I31" s="186"/>
    </row>
    <row r="32" spans="1:9" ht="12.75" customHeight="1" x14ac:dyDescent="0.2">
      <c r="A32" s="184"/>
      <c r="B32" s="357"/>
      <c r="C32" s="250"/>
      <c r="D32" s="250"/>
      <c r="E32" s="383">
        <v>0</v>
      </c>
      <c r="F32" s="398"/>
      <c r="G32" s="250"/>
      <c r="H32" s="251"/>
      <c r="I32" s="186"/>
    </row>
    <row r="33" spans="1:9" ht="12.75" customHeight="1" x14ac:dyDescent="0.2">
      <c r="A33" s="184"/>
      <c r="B33" s="357"/>
      <c r="C33" s="250"/>
      <c r="D33" s="250"/>
      <c r="E33" s="383">
        <v>0</v>
      </c>
      <c r="F33" s="398"/>
      <c r="G33" s="250"/>
      <c r="H33" s="251"/>
      <c r="I33" s="186"/>
    </row>
    <row r="34" spans="1:9" ht="12.75" customHeight="1" x14ac:dyDescent="0.2">
      <c r="A34" s="184"/>
      <c r="B34" s="357"/>
      <c r="C34" s="250"/>
      <c r="D34" s="250"/>
      <c r="E34" s="383">
        <v>0</v>
      </c>
      <c r="F34" s="398"/>
      <c r="G34" s="250"/>
      <c r="H34" s="251"/>
      <c r="I34" s="186"/>
    </row>
    <row r="35" spans="1:9" ht="12.75" customHeight="1" x14ac:dyDescent="0.2">
      <c r="A35" s="184"/>
      <c r="B35" s="357"/>
      <c r="C35" s="250"/>
      <c r="D35" s="250"/>
      <c r="E35" s="383">
        <v>0</v>
      </c>
      <c r="F35" s="398"/>
      <c r="G35" s="250"/>
      <c r="H35" s="251"/>
      <c r="I35" s="186"/>
    </row>
    <row r="36" spans="1:9" ht="12.75" customHeight="1" x14ac:dyDescent="0.2">
      <c r="A36" s="185"/>
      <c r="B36" s="185"/>
      <c r="C36" s="185"/>
      <c r="D36" s="185"/>
      <c r="E36" s="379"/>
      <c r="F36" s="400"/>
      <c r="G36" s="185"/>
      <c r="H36" s="185"/>
      <c r="I36" s="187"/>
    </row>
  </sheetData>
  <sheetProtection password="CF64" sheet="1" objects="1" scenarios="1" insertRows="0"/>
  <dataConsolidate/>
  <dataValidations count="6">
    <dataValidation type="textLength" allowBlank="1" showInputMessage="1" showErrorMessage="1" sqref="H1:H5 H36:H1048576">
      <formula1>0</formula1>
      <formula2>150</formula2>
    </dataValidation>
    <dataValidation type="textLength" allowBlank="1" showInputMessage="1" showErrorMessage="1" errorTitle="Exceeded numbers of characters" error="Input must be between 0 to 150 characters only!" sqref="B1:D5 B36:D1048576">
      <formula1>0</formula1>
      <formula2>150</formula2>
    </dataValidation>
    <dataValidation type="textLength" allowBlank="1" showInputMessage="1" showErrorMessage="1" sqref="F1:G5 F36:G1048576">
      <formula1>0</formula1>
      <formula2>100</formula2>
    </dataValidation>
    <dataValidation type="textLength" allowBlank="1" showErrorMessage="1" errorTitle="Exceeded number of characters" error="This cell must contain a maximum of 100 character(s) only." sqref="B6:D35 G6:H35">
      <formula1>0</formula1>
      <formula2>100</formula2>
    </dataValidation>
    <dataValidation type="textLength" allowBlank="1" showErrorMessage="1" errorTitle="Exceeded numbers of characters" error="This cell must contain a maximum of 3 character(s) only." sqref="F6:F35">
      <formula1>0</formula1>
      <formula2>3</formula2>
    </dataValidation>
    <dataValidation type="custom" showErrorMessage="1" errorTitle="Invalid Value" error="This cell must contain a number with no more than a total of 9 whole number(s) and 2 decimal(s) of precision." sqref="E6:E35">
      <formula1>AND(AND(FIND(".",E6&amp;".")&lt;=10,LEN(E6)-FIND(".",E6&amp;".")&lt;=2),ISNUMBER(E6))</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E46294"/>
  </sheetPr>
  <dimension ref="A1:H133"/>
  <sheetViews>
    <sheetView topLeftCell="A34" zoomScale="70" zoomScaleNormal="70" workbookViewId="0">
      <selection activeCell="H69" sqref="H69"/>
    </sheetView>
  </sheetViews>
  <sheetFormatPr defaultColWidth="11.42578125" defaultRowHeight="15" customHeight="1" x14ac:dyDescent="0.2"/>
  <cols>
    <col min="1" max="1" width="60.7109375" style="2" customWidth="1"/>
    <col min="2" max="2" width="10.7109375" style="2" customWidth="1"/>
    <col min="3" max="3" width="12.7109375" style="2" customWidth="1"/>
    <col min="4" max="4" width="17.140625" style="2" customWidth="1"/>
    <col min="5" max="7" width="12.7109375" style="2" customWidth="1"/>
    <col min="8" max="8" width="1.7109375" style="2" customWidth="1"/>
    <col min="9" max="16384" width="11.42578125" style="2"/>
  </cols>
  <sheetData>
    <row r="1" spans="1:8" s="15" customFormat="1" ht="30.2" customHeight="1" x14ac:dyDescent="0.4">
      <c r="A1" s="16" t="s">
        <v>23</v>
      </c>
      <c r="B1" s="13"/>
      <c r="C1" s="13"/>
      <c r="D1" s="13"/>
      <c r="E1" s="13"/>
      <c r="F1" s="13"/>
      <c r="G1" s="13"/>
      <c r="H1" s="14"/>
    </row>
    <row r="2" spans="1:8" s="6" customFormat="1" ht="30.2" customHeight="1" x14ac:dyDescent="0.25">
      <c r="A2" s="12" t="s">
        <v>22</v>
      </c>
      <c r="B2" s="7"/>
      <c r="C2" s="7"/>
      <c r="D2" s="7"/>
      <c r="E2" s="7"/>
      <c r="F2" s="7"/>
      <c r="G2" s="7"/>
      <c r="H2" s="10"/>
    </row>
    <row r="3" spans="1:8" s="21" customFormat="1" ht="15" customHeight="1" x14ac:dyDescent="0.2">
      <c r="A3" s="19"/>
      <c r="B3" s="1"/>
      <c r="C3" s="1"/>
      <c r="D3" s="1"/>
      <c r="E3" s="1"/>
      <c r="F3" s="1"/>
      <c r="G3" s="1"/>
      <c r="H3" s="20"/>
    </row>
    <row r="4" spans="1:8" s="21" customFormat="1" ht="15" customHeight="1" x14ac:dyDescent="0.2">
      <c r="A4" s="18" t="s">
        <v>21</v>
      </c>
      <c r="B4" s="22"/>
      <c r="C4" s="130">
        <v>1</v>
      </c>
      <c r="D4" s="128"/>
      <c r="E4" s="128"/>
      <c r="F4" s="129"/>
      <c r="G4" s="1"/>
      <c r="H4" s="23"/>
    </row>
    <row r="5" spans="1:8" s="21" customFormat="1" ht="15" customHeight="1" x14ac:dyDescent="0.2">
      <c r="A5" s="24"/>
      <c r="B5" s="25"/>
      <c r="C5" s="25"/>
      <c r="D5" s="25"/>
      <c r="E5" s="25"/>
      <c r="F5" s="25"/>
      <c r="G5" s="25"/>
      <c r="H5" s="26"/>
    </row>
    <row r="6" spans="1:8" s="21" customFormat="1" ht="30.2" customHeight="1" x14ac:dyDescent="0.25">
      <c r="A6" s="11" t="s">
        <v>225</v>
      </c>
      <c r="B6" s="8"/>
      <c r="C6" s="8"/>
      <c r="D6" s="8"/>
      <c r="E6" s="8"/>
      <c r="F6" s="8"/>
      <c r="G6" s="8"/>
      <c r="H6" s="9"/>
    </row>
    <row r="7" spans="1:8" s="21" customFormat="1" ht="15" customHeight="1" x14ac:dyDescent="0.2">
      <c r="A7" s="133"/>
      <c r="B7" s="133"/>
      <c r="C7" s="131"/>
      <c r="D7" s="131"/>
      <c r="E7" s="27"/>
      <c r="F7" s="27"/>
      <c r="G7" s="27"/>
      <c r="H7" s="20"/>
    </row>
    <row r="8" spans="1:8" s="21" customFormat="1" ht="15" customHeight="1" x14ac:dyDescent="0.25">
      <c r="A8" s="134" t="s">
        <v>223</v>
      </c>
      <c r="B8" s="133"/>
      <c r="C8" s="131"/>
      <c r="D8" s="131"/>
      <c r="E8" s="27"/>
      <c r="F8" s="27"/>
      <c r="G8" s="27"/>
      <c r="H8" s="20"/>
    </row>
    <row r="9" spans="1:8" s="21" customFormat="1" ht="15" customHeight="1" x14ac:dyDescent="0.25">
      <c r="A9" s="132" t="s">
        <v>64</v>
      </c>
      <c r="C9" s="131"/>
      <c r="D9" s="131"/>
      <c r="E9" s="27"/>
      <c r="F9" s="27"/>
      <c r="G9" s="27"/>
      <c r="H9" s="20"/>
    </row>
    <row r="10" spans="1:8" s="21" customFormat="1" ht="15" customHeight="1" x14ac:dyDescent="0.2">
      <c r="A10" s="135" t="s">
        <v>251</v>
      </c>
      <c r="C10" s="131"/>
      <c r="D10" s="131"/>
      <c r="E10" s="27"/>
      <c r="F10" s="27"/>
      <c r="G10" s="27"/>
      <c r="H10" s="20"/>
    </row>
    <row r="11" spans="1:8" s="21" customFormat="1" ht="15" customHeight="1" x14ac:dyDescent="0.2">
      <c r="A11" s="135" t="s">
        <v>252</v>
      </c>
      <c r="C11" s="131"/>
      <c r="D11" s="131"/>
      <c r="E11" s="27"/>
      <c r="F11" s="27"/>
      <c r="G11" s="27"/>
      <c r="H11" s="20"/>
    </row>
    <row r="12" spans="1:8" s="21" customFormat="1" ht="15" customHeight="1" x14ac:dyDescent="0.2">
      <c r="A12" s="135" t="s">
        <v>253</v>
      </c>
      <c r="C12" s="131"/>
      <c r="D12" s="131"/>
      <c r="E12" s="27"/>
      <c r="F12" s="27"/>
      <c r="G12" s="27"/>
      <c r="H12" s="20"/>
    </row>
    <row r="13" spans="1:8" s="21" customFormat="1" ht="15" customHeight="1" x14ac:dyDescent="0.2">
      <c r="A13" s="135" t="s">
        <v>254</v>
      </c>
      <c r="C13" s="131"/>
      <c r="D13" s="131"/>
      <c r="E13" s="27"/>
      <c r="F13" s="27"/>
      <c r="G13" s="27"/>
      <c r="H13" s="20"/>
    </row>
    <row r="14" spans="1:8" s="21" customFormat="1" ht="15" customHeight="1" x14ac:dyDescent="0.2">
      <c r="A14" s="135" t="s">
        <v>255</v>
      </c>
      <c r="C14" s="131"/>
      <c r="D14" s="131"/>
      <c r="E14" s="27"/>
      <c r="F14" s="27"/>
      <c r="G14" s="27"/>
      <c r="H14" s="20"/>
    </row>
    <row r="15" spans="1:8" s="21" customFormat="1" ht="15" customHeight="1" x14ac:dyDescent="0.2">
      <c r="A15" s="135" t="s">
        <v>256</v>
      </c>
      <c r="C15" s="131"/>
      <c r="D15" s="131"/>
      <c r="E15" s="27"/>
      <c r="F15" s="27"/>
      <c r="G15" s="27"/>
      <c r="H15" s="20"/>
    </row>
    <row r="16" spans="1:8" s="21" customFormat="1" ht="15" customHeight="1" x14ac:dyDescent="0.2">
      <c r="A16" s="135" t="s">
        <v>257</v>
      </c>
      <c r="C16" s="131"/>
      <c r="D16" s="131"/>
      <c r="E16" s="27"/>
      <c r="F16" s="27"/>
      <c r="G16" s="27"/>
      <c r="H16" s="20"/>
    </row>
    <row r="17" spans="1:8" s="21" customFormat="1" ht="15" customHeight="1" x14ac:dyDescent="0.2">
      <c r="A17" s="135" t="s">
        <v>300</v>
      </c>
      <c r="C17" s="131"/>
      <c r="D17" s="131"/>
      <c r="E17" s="27"/>
      <c r="F17" s="27"/>
      <c r="G17" s="27"/>
      <c r="H17" s="20"/>
    </row>
    <row r="18" spans="1:8" s="21" customFormat="1" ht="15" customHeight="1" x14ac:dyDescent="0.2">
      <c r="A18" s="135" t="s">
        <v>297</v>
      </c>
      <c r="C18" s="131"/>
      <c r="D18" s="131"/>
      <c r="E18" s="27"/>
      <c r="F18" s="27"/>
      <c r="G18" s="27"/>
      <c r="H18" s="20"/>
    </row>
    <row r="19" spans="1:8" s="21" customFormat="1" ht="15" customHeight="1" x14ac:dyDescent="0.2">
      <c r="A19" s="135" t="s">
        <v>258</v>
      </c>
      <c r="C19" s="131"/>
      <c r="D19" s="131"/>
      <c r="E19" s="27"/>
      <c r="F19" s="27"/>
      <c r="G19" s="27"/>
      <c r="H19" s="20"/>
    </row>
    <row r="20" spans="1:8" s="21" customFormat="1" ht="15" customHeight="1" x14ac:dyDescent="0.2">
      <c r="A20" s="135" t="s">
        <v>259</v>
      </c>
      <c r="C20" s="131"/>
      <c r="D20" s="131"/>
      <c r="E20" s="27"/>
      <c r="F20" s="27"/>
      <c r="G20" s="27"/>
      <c r="H20" s="20"/>
    </row>
    <row r="21" spans="1:8" s="21" customFormat="1" ht="15" customHeight="1" x14ac:dyDescent="0.2">
      <c r="A21" s="135" t="s">
        <v>260</v>
      </c>
      <c r="C21" s="131"/>
      <c r="D21" s="131"/>
      <c r="E21" s="27"/>
      <c r="F21" s="27"/>
      <c r="G21" s="27"/>
      <c r="H21" s="20"/>
    </row>
    <row r="22" spans="1:8" s="21" customFormat="1" ht="15" customHeight="1" x14ac:dyDescent="0.2">
      <c r="A22" s="135" t="s">
        <v>261</v>
      </c>
      <c r="C22" s="131"/>
      <c r="D22" s="131"/>
      <c r="E22" s="27"/>
      <c r="F22" s="27"/>
      <c r="G22" s="27"/>
      <c r="H22" s="20"/>
    </row>
    <row r="23" spans="1:8" s="21" customFormat="1" ht="15" customHeight="1" x14ac:dyDescent="0.2">
      <c r="A23" s="135" t="s">
        <v>262</v>
      </c>
      <c r="C23" s="131"/>
      <c r="D23" s="131"/>
      <c r="E23" s="27"/>
      <c r="F23" s="27"/>
      <c r="G23" s="27"/>
      <c r="H23" s="20"/>
    </row>
    <row r="24" spans="1:8" s="21" customFormat="1" ht="15" customHeight="1" x14ac:dyDescent="0.2">
      <c r="A24" s="135" t="s">
        <v>301</v>
      </c>
      <c r="C24" s="131"/>
      <c r="D24" s="131"/>
      <c r="E24" s="27"/>
      <c r="F24" s="27"/>
      <c r="G24" s="27"/>
      <c r="H24" s="20"/>
    </row>
    <row r="25" spans="1:8" s="21" customFormat="1" ht="15" customHeight="1" x14ac:dyDescent="0.2">
      <c r="A25" s="135" t="s">
        <v>302</v>
      </c>
      <c r="C25" s="131"/>
      <c r="D25" s="131"/>
      <c r="E25" s="27"/>
      <c r="F25" s="27"/>
      <c r="G25" s="27"/>
      <c r="H25" s="20"/>
    </row>
    <row r="26" spans="1:8" s="21" customFormat="1" ht="15" customHeight="1" x14ac:dyDescent="0.2">
      <c r="A26" s="135" t="s">
        <v>263</v>
      </c>
      <c r="C26" s="131"/>
      <c r="D26" s="131"/>
      <c r="E26" s="27"/>
      <c r="F26" s="27"/>
      <c r="G26" s="27"/>
      <c r="H26" s="20"/>
    </row>
    <row r="27" spans="1:8" s="21" customFormat="1" ht="15" customHeight="1" x14ac:dyDescent="0.2">
      <c r="A27" s="135" t="s">
        <v>264</v>
      </c>
      <c r="C27" s="131"/>
      <c r="D27" s="131"/>
      <c r="E27" s="27"/>
      <c r="F27" s="27"/>
      <c r="G27" s="27"/>
      <c r="H27" s="20"/>
    </row>
    <row r="28" spans="1:8" s="21" customFormat="1" ht="15" customHeight="1" x14ac:dyDescent="0.2">
      <c r="A28" s="135" t="s">
        <v>303</v>
      </c>
      <c r="C28" s="131"/>
      <c r="D28" s="131"/>
      <c r="E28" s="27"/>
      <c r="F28" s="27"/>
      <c r="G28" s="27"/>
      <c r="H28" s="20"/>
    </row>
    <row r="29" spans="1:8" s="21" customFormat="1" ht="15" customHeight="1" x14ac:dyDescent="0.2">
      <c r="A29" s="135" t="s">
        <v>270</v>
      </c>
      <c r="C29" s="131"/>
      <c r="D29" s="131"/>
      <c r="E29" s="27"/>
      <c r="F29" s="27"/>
      <c r="G29" s="27"/>
      <c r="H29" s="20"/>
    </row>
    <row r="30" spans="1:8" s="21" customFormat="1" ht="15" customHeight="1" x14ac:dyDescent="0.2">
      <c r="A30" s="135" t="s">
        <v>265</v>
      </c>
      <c r="C30" s="131"/>
      <c r="D30" s="131"/>
      <c r="E30" s="27"/>
      <c r="F30" s="27"/>
      <c r="G30" s="27"/>
      <c r="H30" s="20"/>
    </row>
    <row r="31" spans="1:8" s="21" customFormat="1" ht="15" customHeight="1" x14ac:dyDescent="0.2">
      <c r="A31" s="135" t="s">
        <v>266</v>
      </c>
      <c r="C31" s="131"/>
      <c r="D31" s="131"/>
      <c r="E31" s="27"/>
      <c r="F31" s="27"/>
      <c r="G31" s="27"/>
      <c r="H31" s="20"/>
    </row>
    <row r="32" spans="1:8" s="21" customFormat="1" ht="15" customHeight="1" x14ac:dyDescent="0.2">
      <c r="A32" s="135" t="s">
        <v>267</v>
      </c>
      <c r="C32" s="131"/>
      <c r="D32" s="131"/>
      <c r="E32" s="27"/>
      <c r="F32" s="27"/>
      <c r="G32" s="27"/>
      <c r="H32" s="20"/>
    </row>
    <row r="33" spans="1:8" s="21" customFormat="1" ht="15" customHeight="1" x14ac:dyDescent="0.2">
      <c r="A33" s="135" t="s">
        <v>268</v>
      </c>
      <c r="C33" s="131"/>
      <c r="D33" s="131"/>
      <c r="E33" s="27"/>
      <c r="F33" s="27"/>
      <c r="G33" s="27"/>
      <c r="H33" s="20"/>
    </row>
    <row r="34" spans="1:8" s="21" customFormat="1" ht="15" customHeight="1" x14ac:dyDescent="0.2">
      <c r="A34" s="135" t="s">
        <v>304</v>
      </c>
      <c r="C34" s="131"/>
      <c r="D34" s="131"/>
      <c r="E34" s="27"/>
      <c r="F34" s="27"/>
      <c r="G34" s="27"/>
      <c r="H34" s="20"/>
    </row>
    <row r="35" spans="1:8" s="21" customFormat="1" ht="15" customHeight="1" x14ac:dyDescent="0.2">
      <c r="A35" s="135" t="s">
        <v>271</v>
      </c>
      <c r="C35" s="131"/>
      <c r="D35" s="131"/>
      <c r="E35" s="27"/>
      <c r="F35" s="27"/>
      <c r="G35" s="27"/>
      <c r="H35" s="20"/>
    </row>
    <row r="36" spans="1:8" s="21" customFormat="1" ht="15" customHeight="1" x14ac:dyDescent="0.2">
      <c r="A36" s="135" t="s">
        <v>305</v>
      </c>
      <c r="C36" s="131"/>
      <c r="D36" s="131"/>
      <c r="E36" s="27"/>
      <c r="F36" s="27"/>
      <c r="G36" s="27"/>
      <c r="H36" s="20"/>
    </row>
    <row r="37" spans="1:8" s="21" customFormat="1" ht="15" customHeight="1" x14ac:dyDescent="0.2">
      <c r="A37" s="135" t="s">
        <v>269</v>
      </c>
      <c r="B37" s="136"/>
      <c r="C37" s="131"/>
      <c r="D37" s="131"/>
      <c r="E37" s="27"/>
      <c r="F37" s="27"/>
      <c r="G37" s="27"/>
      <c r="H37" s="20"/>
    </row>
    <row r="38" spans="1:8" s="21" customFormat="1" ht="15" customHeight="1" x14ac:dyDescent="0.2">
      <c r="A38" s="135"/>
      <c r="B38" s="136"/>
      <c r="C38" s="131"/>
      <c r="D38" s="131"/>
      <c r="E38" s="27"/>
      <c r="F38" s="27"/>
      <c r="G38" s="27"/>
      <c r="H38" s="20"/>
    </row>
    <row r="39" spans="1:8" s="21" customFormat="1" ht="15" customHeight="1" x14ac:dyDescent="0.2">
      <c r="A39" s="137" t="s">
        <v>272</v>
      </c>
      <c r="B39" s="136"/>
      <c r="C39" s="131"/>
      <c r="D39" s="131"/>
      <c r="E39" s="27"/>
      <c r="F39" s="27"/>
      <c r="G39" s="27"/>
      <c r="H39" s="20"/>
    </row>
    <row r="40" spans="1:8" s="21" customFormat="1" ht="15" customHeight="1" x14ac:dyDescent="0.2">
      <c r="A40" s="137" t="s">
        <v>306</v>
      </c>
      <c r="B40" s="136"/>
      <c r="C40" s="131"/>
      <c r="D40" s="131"/>
      <c r="E40" s="27"/>
      <c r="F40" s="27"/>
      <c r="G40" s="27"/>
      <c r="H40" s="20"/>
    </row>
    <row r="41" spans="1:8" s="21" customFormat="1" ht="15" customHeight="1" x14ac:dyDescent="0.25">
      <c r="A41" s="138" t="s">
        <v>279</v>
      </c>
      <c r="B41" s="136"/>
      <c r="C41" s="131"/>
      <c r="D41" s="131"/>
      <c r="E41" s="27"/>
      <c r="F41" s="27"/>
      <c r="G41" s="27"/>
      <c r="H41" s="20"/>
    </row>
    <row r="42" spans="1:8" s="21" customFormat="1" ht="15" customHeight="1" x14ac:dyDescent="0.2">
      <c r="A42" s="137" t="s">
        <v>273</v>
      </c>
      <c r="B42" s="136"/>
      <c r="C42" s="131"/>
      <c r="D42" s="131"/>
      <c r="E42" s="27"/>
      <c r="F42" s="27"/>
      <c r="G42" s="27"/>
      <c r="H42" s="20"/>
    </row>
    <row r="43" spans="1:8" s="21" customFormat="1" ht="15" customHeight="1" x14ac:dyDescent="0.25">
      <c r="A43" s="138" t="s">
        <v>274</v>
      </c>
      <c r="B43" s="136"/>
      <c r="C43" s="131"/>
      <c r="D43" s="131"/>
      <c r="E43" s="27"/>
      <c r="F43" s="27"/>
      <c r="G43" s="27"/>
      <c r="H43" s="20"/>
    </row>
    <row r="44" spans="1:8" s="21" customFormat="1" ht="15" customHeight="1" x14ac:dyDescent="0.25">
      <c r="A44" s="138" t="s">
        <v>275</v>
      </c>
      <c r="B44" s="136"/>
      <c r="C44" s="131"/>
      <c r="D44" s="131"/>
      <c r="E44" s="27"/>
      <c r="F44" s="27"/>
      <c r="G44" s="27"/>
      <c r="H44" s="20"/>
    </row>
    <row r="45" spans="1:8" s="21" customFormat="1" ht="15" customHeight="1" x14ac:dyDescent="0.2">
      <c r="A45" s="137" t="s">
        <v>282</v>
      </c>
      <c r="B45" s="136"/>
      <c r="C45" s="131"/>
      <c r="D45" s="131"/>
      <c r="E45" s="27"/>
      <c r="F45" s="27"/>
      <c r="G45" s="27"/>
      <c r="H45" s="20"/>
    </row>
    <row r="46" spans="1:8" s="21" customFormat="1" ht="15" customHeight="1" x14ac:dyDescent="0.2">
      <c r="A46" s="137" t="s">
        <v>307</v>
      </c>
      <c r="B46" s="139"/>
      <c r="C46" s="131"/>
      <c r="D46" s="131"/>
      <c r="E46" s="27"/>
      <c r="F46" s="27"/>
      <c r="G46" s="27"/>
      <c r="H46" s="20"/>
    </row>
    <row r="47" spans="1:8" s="21" customFormat="1" ht="15" customHeight="1" x14ac:dyDescent="0.2">
      <c r="A47" s="137" t="s">
        <v>276</v>
      </c>
      <c r="B47" s="139"/>
      <c r="C47" s="131"/>
      <c r="D47" s="131"/>
      <c r="E47" s="27"/>
      <c r="F47" s="27"/>
      <c r="G47" s="27"/>
      <c r="H47" s="20"/>
    </row>
    <row r="48" spans="1:8" s="21" customFormat="1" ht="15" customHeight="1" x14ac:dyDescent="0.2">
      <c r="A48" s="140" t="s">
        <v>308</v>
      </c>
      <c r="B48" s="139"/>
      <c r="C48" s="131"/>
      <c r="D48" s="131"/>
      <c r="E48" s="27"/>
      <c r="F48" s="27"/>
      <c r="G48" s="27"/>
      <c r="H48" s="20"/>
    </row>
    <row r="49" spans="1:8" s="21" customFormat="1" ht="15" customHeight="1" x14ac:dyDescent="0.2">
      <c r="A49" s="137" t="s">
        <v>277</v>
      </c>
      <c r="B49" s="139"/>
      <c r="C49" s="131"/>
      <c r="D49" s="131"/>
      <c r="E49" s="27"/>
      <c r="F49" s="27"/>
      <c r="G49" s="27"/>
      <c r="H49" s="20"/>
    </row>
    <row r="50" spans="1:8" s="21" customFormat="1" ht="15" customHeight="1" x14ac:dyDescent="0.2">
      <c r="A50" s="137" t="s">
        <v>309</v>
      </c>
      <c r="B50" s="139"/>
      <c r="C50" s="131"/>
      <c r="D50" s="131"/>
      <c r="E50" s="27"/>
      <c r="F50" s="27"/>
      <c r="G50" s="27"/>
      <c r="H50" s="20"/>
    </row>
    <row r="51" spans="1:8" ht="15" customHeight="1" x14ac:dyDescent="0.2">
      <c r="A51" s="137" t="s">
        <v>310</v>
      </c>
      <c r="B51" s="139"/>
      <c r="C51" s="126"/>
      <c r="D51" s="126"/>
      <c r="E51" s="3"/>
      <c r="F51" s="3"/>
      <c r="G51" s="3"/>
      <c r="H51" s="4"/>
    </row>
    <row r="52" spans="1:8" ht="15" customHeight="1" x14ac:dyDescent="0.2">
      <c r="A52" s="137" t="s">
        <v>280</v>
      </c>
      <c r="B52" s="139"/>
      <c r="C52" s="126"/>
      <c r="D52" s="126"/>
      <c r="E52" s="3"/>
      <c r="F52" s="3"/>
      <c r="G52" s="3"/>
      <c r="H52" s="4"/>
    </row>
    <row r="53" spans="1:8" ht="15" customHeight="1" x14ac:dyDescent="0.2">
      <c r="A53" s="137" t="s">
        <v>278</v>
      </c>
      <c r="B53" s="139"/>
      <c r="C53" s="126"/>
      <c r="D53" s="126"/>
      <c r="E53" s="3"/>
      <c r="F53" s="3"/>
      <c r="G53" s="3"/>
      <c r="H53" s="4"/>
    </row>
    <row r="54" spans="1:8" ht="15" customHeight="1" x14ac:dyDescent="0.2">
      <c r="A54" s="137" t="s">
        <v>281</v>
      </c>
      <c r="B54" s="139"/>
      <c r="C54" s="126"/>
      <c r="D54" s="126"/>
      <c r="E54" s="3"/>
      <c r="F54" s="3"/>
      <c r="G54" s="3"/>
      <c r="H54" s="4"/>
    </row>
    <row r="55" spans="1:8" ht="15" customHeight="1" x14ac:dyDescent="0.2">
      <c r="A55" s="113"/>
      <c r="B55" s="139"/>
      <c r="C55" s="126"/>
      <c r="D55" s="126"/>
      <c r="E55" s="3"/>
      <c r="F55" s="3"/>
      <c r="G55" s="3"/>
      <c r="H55" s="4"/>
    </row>
    <row r="56" spans="1:8" ht="15" customHeight="1" x14ac:dyDescent="0.2">
      <c r="A56" s="135" t="s">
        <v>283</v>
      </c>
      <c r="B56" s="139"/>
      <c r="C56" s="126"/>
      <c r="D56" s="126"/>
      <c r="E56" s="3"/>
      <c r="F56" s="3"/>
      <c r="G56" s="3"/>
      <c r="H56" s="4"/>
    </row>
    <row r="57" spans="1:8" ht="15" customHeight="1" x14ac:dyDescent="0.2">
      <c r="A57" s="135" t="s">
        <v>284</v>
      </c>
      <c r="B57" s="139"/>
      <c r="C57" s="126"/>
      <c r="D57" s="126"/>
      <c r="E57" s="3"/>
      <c r="F57" s="3"/>
      <c r="G57" s="3"/>
      <c r="H57" s="4"/>
    </row>
    <row r="58" spans="1:8" ht="15" customHeight="1" x14ac:dyDescent="0.2">
      <c r="A58" s="135" t="s">
        <v>299</v>
      </c>
      <c r="B58" s="139"/>
      <c r="C58" s="126"/>
      <c r="D58" s="126"/>
      <c r="E58" s="3"/>
      <c r="F58" s="3"/>
      <c r="G58" s="3"/>
      <c r="H58" s="4"/>
    </row>
    <row r="59" spans="1:8" ht="15" customHeight="1" x14ac:dyDescent="0.2">
      <c r="A59" s="135" t="s">
        <v>285</v>
      </c>
      <c r="B59" s="139"/>
      <c r="C59" s="126"/>
      <c r="D59" s="126"/>
      <c r="E59" s="3"/>
      <c r="F59" s="3"/>
      <c r="G59" s="3"/>
      <c r="H59" s="4"/>
    </row>
    <row r="60" spans="1:8" ht="15" customHeight="1" x14ac:dyDescent="0.2">
      <c r="A60" s="135" t="s">
        <v>286</v>
      </c>
      <c r="B60" s="139"/>
      <c r="C60" s="126"/>
      <c r="D60" s="126"/>
      <c r="E60" s="3"/>
      <c r="F60" s="3"/>
      <c r="G60" s="3"/>
      <c r="H60" s="4"/>
    </row>
    <row r="61" spans="1:8" ht="15" customHeight="1" x14ac:dyDescent="0.2">
      <c r="A61" s="135" t="s">
        <v>288</v>
      </c>
      <c r="B61" s="141"/>
      <c r="C61" s="126"/>
      <c r="D61" s="126"/>
      <c r="E61" s="3"/>
      <c r="F61" s="3"/>
      <c r="G61" s="3"/>
      <c r="H61" s="4"/>
    </row>
    <row r="62" spans="1:8" ht="15" customHeight="1" x14ac:dyDescent="0.2">
      <c r="A62" s="135" t="s">
        <v>287</v>
      </c>
      <c r="B62" s="141"/>
      <c r="C62" s="126"/>
      <c r="D62" s="126"/>
      <c r="E62" s="3"/>
      <c r="F62" s="3"/>
      <c r="G62" s="3"/>
      <c r="H62" s="4"/>
    </row>
    <row r="63" spans="1:8" ht="15" customHeight="1" x14ac:dyDescent="0.2">
      <c r="A63" s="135" t="s">
        <v>289</v>
      </c>
      <c r="B63" s="141"/>
      <c r="C63" s="126"/>
      <c r="D63" s="126"/>
      <c r="E63" s="3"/>
      <c r="F63" s="3"/>
      <c r="G63" s="3"/>
      <c r="H63" s="4"/>
    </row>
    <row r="64" spans="1:8" ht="15" customHeight="1" x14ac:dyDescent="0.2">
      <c r="A64" s="135" t="s">
        <v>290</v>
      </c>
      <c r="B64" s="141"/>
      <c r="C64" s="126"/>
      <c r="D64" s="126"/>
      <c r="E64" s="3"/>
      <c r="F64" s="3"/>
      <c r="G64" s="3"/>
      <c r="H64" s="4"/>
    </row>
    <row r="65" spans="1:8" ht="15" customHeight="1" x14ac:dyDescent="0.2">
      <c r="A65" s="135" t="s">
        <v>291</v>
      </c>
      <c r="B65" s="141"/>
      <c r="C65" s="126"/>
      <c r="D65" s="126"/>
      <c r="E65" s="3"/>
      <c r="F65" s="3"/>
      <c r="G65" s="3"/>
      <c r="H65" s="4"/>
    </row>
    <row r="66" spans="1:8" ht="15" customHeight="1" x14ac:dyDescent="0.2">
      <c r="A66" s="135" t="s">
        <v>292</v>
      </c>
      <c r="B66" s="141"/>
      <c r="C66" s="126"/>
      <c r="D66" s="126"/>
      <c r="E66" s="3"/>
      <c r="F66" s="3"/>
      <c r="G66" s="3"/>
      <c r="H66" s="4"/>
    </row>
    <row r="67" spans="1:8" s="3" customFormat="1" ht="15" customHeight="1" x14ac:dyDescent="0.2">
      <c r="H67" s="4"/>
    </row>
    <row r="68" spans="1:8" s="3" customFormat="1" ht="15" customHeight="1" x14ac:dyDescent="0.25">
      <c r="A68" s="142" t="s">
        <v>224</v>
      </c>
      <c r="H68" s="4"/>
    </row>
    <row r="69" spans="1:8" ht="15" customHeight="1" x14ac:dyDescent="0.25">
      <c r="A69" s="189" t="s">
        <v>209</v>
      </c>
      <c r="B69" s="3"/>
      <c r="C69" s="3"/>
      <c r="D69" s="3"/>
      <c r="E69" s="3"/>
      <c r="F69" s="3"/>
      <c r="G69" s="3"/>
      <c r="H69" s="4"/>
    </row>
    <row r="70" spans="1:8" ht="15" customHeight="1" x14ac:dyDescent="0.25">
      <c r="A70" s="219">
        <v>42094</v>
      </c>
      <c r="B70" s="3"/>
      <c r="C70" s="3"/>
      <c r="D70" s="3"/>
      <c r="E70" s="3"/>
      <c r="F70" s="3"/>
      <c r="G70" s="3"/>
      <c r="H70" s="4"/>
    </row>
    <row r="71" spans="1:8" ht="15" customHeight="1" x14ac:dyDescent="0.25">
      <c r="A71" s="219">
        <v>42124</v>
      </c>
      <c r="B71" s="3"/>
      <c r="C71" s="3"/>
      <c r="D71" s="3"/>
      <c r="E71" s="3"/>
      <c r="F71" s="3"/>
      <c r="G71" s="3"/>
      <c r="H71" s="4"/>
    </row>
    <row r="72" spans="1:8" ht="15" customHeight="1" x14ac:dyDescent="0.25">
      <c r="A72" s="219">
        <v>42155</v>
      </c>
      <c r="B72" s="3"/>
      <c r="C72" s="3"/>
      <c r="D72" s="3"/>
      <c r="E72" s="3"/>
      <c r="F72" s="3"/>
      <c r="G72" s="3"/>
      <c r="H72" s="4"/>
    </row>
    <row r="73" spans="1:8" ht="15" customHeight="1" x14ac:dyDescent="0.25">
      <c r="A73" s="219">
        <v>42185</v>
      </c>
      <c r="B73" s="3"/>
      <c r="C73" s="3"/>
      <c r="D73" s="3"/>
      <c r="E73" s="3"/>
      <c r="F73" s="3"/>
      <c r="G73" s="3"/>
      <c r="H73" s="4"/>
    </row>
    <row r="74" spans="1:8" ht="15" customHeight="1" x14ac:dyDescent="0.25">
      <c r="A74" s="219">
        <v>42216</v>
      </c>
      <c r="B74" s="3"/>
      <c r="C74" s="3"/>
      <c r="D74" s="3"/>
      <c r="E74" s="3"/>
      <c r="F74" s="3"/>
      <c r="G74" s="3"/>
      <c r="H74" s="4"/>
    </row>
    <row r="75" spans="1:8" ht="15" customHeight="1" x14ac:dyDescent="0.25">
      <c r="A75" s="219">
        <v>42247</v>
      </c>
      <c r="B75" s="3"/>
      <c r="C75" s="3"/>
      <c r="D75" s="3"/>
      <c r="E75" s="3"/>
      <c r="F75" s="3"/>
      <c r="G75" s="3"/>
      <c r="H75" s="4"/>
    </row>
    <row r="76" spans="1:8" ht="15" customHeight="1" x14ac:dyDescent="0.25">
      <c r="A76" s="219">
        <v>42277</v>
      </c>
      <c r="B76" s="3"/>
      <c r="C76" s="3"/>
      <c r="D76" s="3"/>
      <c r="E76" s="3"/>
      <c r="F76" s="3"/>
      <c r="G76" s="3"/>
      <c r="H76" s="4"/>
    </row>
    <row r="77" spans="1:8" ht="15" customHeight="1" x14ac:dyDescent="0.25">
      <c r="A77" s="219">
        <v>42308</v>
      </c>
      <c r="B77" s="3"/>
      <c r="C77" s="3"/>
      <c r="D77" s="3"/>
      <c r="E77" s="3"/>
      <c r="F77" s="3"/>
      <c r="G77" s="3"/>
      <c r="H77" s="4"/>
    </row>
    <row r="78" spans="1:8" ht="15" customHeight="1" x14ac:dyDescent="0.25">
      <c r="A78" s="219">
        <v>42338</v>
      </c>
      <c r="B78" s="3"/>
      <c r="C78" s="3"/>
      <c r="D78" s="3"/>
      <c r="E78" s="3"/>
      <c r="F78" s="3"/>
      <c r="G78" s="3"/>
      <c r="H78" s="4"/>
    </row>
    <row r="79" spans="1:8" ht="15" customHeight="1" x14ac:dyDescent="0.25">
      <c r="A79" s="219">
        <v>42369</v>
      </c>
      <c r="B79" s="3"/>
      <c r="C79" s="3"/>
      <c r="D79" s="3"/>
      <c r="E79" s="3"/>
      <c r="F79" s="3"/>
      <c r="G79" s="3"/>
      <c r="H79" s="4"/>
    </row>
    <row r="80" spans="1:8" ht="15" customHeight="1" x14ac:dyDescent="0.25">
      <c r="A80" s="219">
        <v>42400</v>
      </c>
      <c r="B80" s="3"/>
      <c r="C80" s="3"/>
      <c r="D80" s="3"/>
      <c r="E80" s="3"/>
      <c r="F80" s="3"/>
      <c r="G80" s="3"/>
      <c r="H80" s="4"/>
    </row>
    <row r="81" spans="1:8" ht="15" customHeight="1" x14ac:dyDescent="0.25">
      <c r="A81" s="219">
        <v>42429</v>
      </c>
      <c r="B81" s="3"/>
      <c r="C81" s="3"/>
      <c r="D81" s="3"/>
      <c r="E81" s="3"/>
      <c r="F81" s="3"/>
      <c r="G81" s="3"/>
      <c r="H81" s="4"/>
    </row>
    <row r="82" spans="1:8" ht="15" customHeight="1" x14ac:dyDescent="0.25">
      <c r="A82" s="219">
        <v>42460</v>
      </c>
      <c r="B82" s="3"/>
      <c r="C82" s="3"/>
      <c r="D82" s="3"/>
      <c r="E82" s="3"/>
      <c r="F82" s="3"/>
      <c r="G82" s="3"/>
      <c r="H82" s="4"/>
    </row>
    <row r="83" spans="1:8" ht="15" customHeight="1" x14ac:dyDescent="0.25">
      <c r="A83" s="219">
        <v>42490</v>
      </c>
      <c r="B83" s="3"/>
      <c r="C83" s="3"/>
      <c r="D83" s="3"/>
      <c r="E83" s="3"/>
      <c r="F83" s="3"/>
      <c r="G83" s="3"/>
      <c r="H83" s="4"/>
    </row>
    <row r="84" spans="1:8" ht="15" customHeight="1" x14ac:dyDescent="0.25">
      <c r="A84" s="219">
        <v>42521</v>
      </c>
      <c r="B84" s="3"/>
      <c r="C84" s="3"/>
      <c r="D84" s="3"/>
      <c r="E84" s="3"/>
      <c r="F84" s="3"/>
      <c r="G84" s="3"/>
      <c r="H84" s="4"/>
    </row>
    <row r="85" spans="1:8" ht="15" customHeight="1" x14ac:dyDescent="0.25">
      <c r="A85" s="219">
        <v>42551</v>
      </c>
      <c r="B85" s="3"/>
      <c r="C85" s="3"/>
      <c r="D85" s="3"/>
      <c r="E85" s="3"/>
      <c r="F85" s="3"/>
      <c r="G85" s="3"/>
      <c r="H85" s="4"/>
    </row>
    <row r="86" spans="1:8" ht="15" customHeight="1" x14ac:dyDescent="0.25">
      <c r="A86" s="219">
        <v>42582</v>
      </c>
      <c r="B86" s="3"/>
      <c r="C86" s="3"/>
      <c r="D86" s="3"/>
      <c r="E86" s="3"/>
      <c r="F86" s="3"/>
      <c r="G86" s="3"/>
      <c r="H86" s="4"/>
    </row>
    <row r="87" spans="1:8" ht="15" customHeight="1" x14ac:dyDescent="0.25">
      <c r="A87" s="219">
        <v>42613</v>
      </c>
      <c r="B87" s="3"/>
      <c r="C87" s="3"/>
      <c r="D87" s="3"/>
      <c r="E87" s="3"/>
      <c r="F87" s="3"/>
      <c r="G87" s="3"/>
      <c r="H87" s="4"/>
    </row>
    <row r="88" spans="1:8" ht="15" customHeight="1" x14ac:dyDescent="0.25">
      <c r="A88" s="219">
        <v>42643</v>
      </c>
      <c r="B88" s="3"/>
      <c r="C88" s="3"/>
      <c r="D88" s="3"/>
      <c r="E88" s="3"/>
      <c r="F88" s="3"/>
      <c r="G88" s="3"/>
      <c r="H88" s="4"/>
    </row>
    <row r="89" spans="1:8" ht="15" customHeight="1" x14ac:dyDescent="0.25">
      <c r="A89" s="219">
        <v>42674</v>
      </c>
      <c r="B89" s="3"/>
      <c r="C89" s="3"/>
      <c r="D89" s="3"/>
      <c r="E89" s="3"/>
      <c r="F89" s="3"/>
      <c r="G89" s="3"/>
      <c r="H89" s="4"/>
    </row>
    <row r="90" spans="1:8" ht="15" customHeight="1" x14ac:dyDescent="0.25">
      <c r="A90" s="219">
        <v>42704</v>
      </c>
      <c r="B90" s="3"/>
      <c r="C90" s="3"/>
      <c r="D90" s="3"/>
      <c r="E90" s="3"/>
      <c r="F90" s="3"/>
      <c r="G90" s="3"/>
      <c r="H90" s="4"/>
    </row>
    <row r="91" spans="1:8" ht="15" customHeight="1" x14ac:dyDescent="0.25">
      <c r="A91" s="219">
        <v>42735</v>
      </c>
      <c r="B91" s="3"/>
      <c r="C91" s="3"/>
      <c r="D91" s="3"/>
      <c r="E91" s="3"/>
      <c r="F91" s="3"/>
      <c r="G91" s="3"/>
      <c r="H91" s="4"/>
    </row>
    <row r="92" spans="1:8" ht="15" customHeight="1" x14ac:dyDescent="0.25">
      <c r="A92" s="219">
        <v>42766</v>
      </c>
      <c r="B92" s="3"/>
      <c r="C92" s="3"/>
      <c r="D92" s="3"/>
      <c r="E92" s="3"/>
      <c r="F92" s="3"/>
      <c r="G92" s="3"/>
      <c r="H92" s="4"/>
    </row>
    <row r="93" spans="1:8" ht="15" customHeight="1" x14ac:dyDescent="0.25">
      <c r="A93" s="219">
        <v>42794</v>
      </c>
      <c r="B93" s="3"/>
      <c r="C93" s="3"/>
      <c r="D93" s="3"/>
      <c r="E93" s="3"/>
      <c r="F93" s="3"/>
      <c r="G93" s="3"/>
      <c r="H93" s="4"/>
    </row>
    <row r="94" spans="1:8" ht="15" customHeight="1" x14ac:dyDescent="0.25">
      <c r="A94" s="219">
        <v>42825</v>
      </c>
      <c r="B94" s="3"/>
      <c r="C94" s="3"/>
      <c r="D94" s="3"/>
      <c r="E94" s="3"/>
      <c r="F94" s="3"/>
      <c r="G94" s="3"/>
      <c r="H94" s="4"/>
    </row>
    <row r="95" spans="1:8" ht="15" customHeight="1" x14ac:dyDescent="0.25">
      <c r="A95" s="219">
        <v>42855</v>
      </c>
      <c r="B95" s="3"/>
      <c r="C95" s="3"/>
      <c r="D95" s="3"/>
      <c r="E95" s="3"/>
      <c r="F95" s="3"/>
      <c r="G95" s="3"/>
      <c r="H95" s="4"/>
    </row>
    <row r="96" spans="1:8" ht="15" customHeight="1" x14ac:dyDescent="0.25">
      <c r="A96" s="219">
        <v>42886</v>
      </c>
      <c r="B96" s="3"/>
      <c r="C96" s="3"/>
      <c r="D96" s="3"/>
      <c r="E96" s="3"/>
      <c r="F96" s="3"/>
      <c r="G96" s="3"/>
      <c r="H96" s="4"/>
    </row>
    <row r="97" spans="1:8" ht="15" customHeight="1" x14ac:dyDescent="0.25">
      <c r="A97" s="219">
        <v>42916</v>
      </c>
      <c r="B97" s="3"/>
      <c r="C97" s="3"/>
      <c r="D97" s="3"/>
      <c r="E97" s="3"/>
      <c r="F97" s="3"/>
      <c r="G97" s="3"/>
      <c r="H97" s="4"/>
    </row>
    <row r="98" spans="1:8" ht="15" customHeight="1" x14ac:dyDescent="0.25">
      <c r="A98" s="219">
        <v>42947</v>
      </c>
      <c r="B98" s="3"/>
      <c r="C98" s="3"/>
      <c r="D98" s="3"/>
      <c r="E98" s="3"/>
      <c r="F98" s="3"/>
      <c r="G98" s="3"/>
      <c r="H98" s="4"/>
    </row>
    <row r="99" spans="1:8" ht="15" customHeight="1" x14ac:dyDescent="0.25">
      <c r="A99" s="219">
        <v>42978</v>
      </c>
      <c r="B99" s="3"/>
      <c r="C99" s="3"/>
      <c r="D99" s="3"/>
      <c r="E99" s="3"/>
      <c r="F99" s="3"/>
      <c r="G99" s="3"/>
      <c r="H99" s="4"/>
    </row>
    <row r="100" spans="1:8" ht="15" customHeight="1" x14ac:dyDescent="0.25">
      <c r="A100" s="219">
        <v>43008</v>
      </c>
      <c r="B100" s="3"/>
      <c r="C100" s="3"/>
      <c r="D100" s="3"/>
      <c r="E100" s="3"/>
      <c r="F100" s="3"/>
      <c r="G100" s="3"/>
      <c r="H100" s="4"/>
    </row>
    <row r="101" spans="1:8" ht="15" customHeight="1" x14ac:dyDescent="0.25">
      <c r="A101" s="219">
        <v>43039</v>
      </c>
      <c r="B101" s="3"/>
      <c r="C101" s="3"/>
      <c r="D101" s="3"/>
      <c r="E101" s="3"/>
      <c r="F101" s="3"/>
      <c r="G101" s="3"/>
      <c r="H101" s="4"/>
    </row>
    <row r="102" spans="1:8" ht="15" customHeight="1" x14ac:dyDescent="0.25">
      <c r="A102" s="219">
        <v>43069</v>
      </c>
      <c r="B102" s="3"/>
      <c r="C102" s="3"/>
      <c r="D102" s="3"/>
      <c r="E102" s="3"/>
      <c r="F102" s="3"/>
      <c r="G102" s="3"/>
      <c r="H102" s="4"/>
    </row>
    <row r="103" spans="1:8" ht="15" customHeight="1" x14ac:dyDescent="0.25">
      <c r="A103" s="219">
        <v>43100</v>
      </c>
      <c r="B103" s="3"/>
      <c r="C103" s="3"/>
      <c r="D103" s="3"/>
      <c r="E103" s="3"/>
      <c r="F103" s="3"/>
      <c r="G103" s="3"/>
      <c r="H103" s="4"/>
    </row>
    <row r="104" spans="1:8" ht="15" customHeight="1" x14ac:dyDescent="0.25">
      <c r="A104" s="219">
        <v>43131</v>
      </c>
      <c r="B104" s="3"/>
      <c r="C104" s="3"/>
      <c r="D104" s="3"/>
      <c r="E104" s="3"/>
      <c r="F104" s="3"/>
      <c r="G104" s="3"/>
      <c r="H104" s="4"/>
    </row>
    <row r="105" spans="1:8" ht="15" customHeight="1" x14ac:dyDescent="0.25">
      <c r="A105" s="219">
        <v>43159</v>
      </c>
      <c r="B105" s="3"/>
      <c r="C105" s="3"/>
      <c r="D105" s="3"/>
      <c r="E105" s="3"/>
      <c r="F105" s="3"/>
      <c r="G105" s="3"/>
      <c r="H105" s="4"/>
    </row>
    <row r="106" spans="1:8" ht="15" customHeight="1" x14ac:dyDescent="0.25">
      <c r="A106" s="219">
        <v>43190</v>
      </c>
      <c r="B106" s="3"/>
      <c r="C106" s="3"/>
      <c r="D106" s="3"/>
      <c r="E106" s="3"/>
      <c r="F106" s="3"/>
      <c r="G106" s="3"/>
      <c r="H106" s="4"/>
    </row>
    <row r="107" spans="1:8" ht="15" customHeight="1" x14ac:dyDescent="0.25">
      <c r="A107" s="219">
        <v>43220</v>
      </c>
      <c r="B107" s="3"/>
      <c r="C107" s="3"/>
      <c r="D107" s="3"/>
      <c r="E107" s="3"/>
      <c r="F107" s="3"/>
      <c r="G107" s="3"/>
      <c r="H107" s="4"/>
    </row>
    <row r="108" spans="1:8" ht="15" customHeight="1" x14ac:dyDescent="0.25">
      <c r="A108" s="219">
        <v>43251</v>
      </c>
      <c r="B108" s="3"/>
      <c r="C108" s="3"/>
      <c r="D108" s="3"/>
      <c r="E108" s="3"/>
      <c r="F108" s="3"/>
      <c r="G108" s="3"/>
      <c r="H108" s="4"/>
    </row>
    <row r="109" spans="1:8" ht="15" customHeight="1" x14ac:dyDescent="0.25">
      <c r="A109" s="219">
        <v>43281</v>
      </c>
      <c r="B109" s="3"/>
      <c r="C109" s="3"/>
      <c r="D109" s="3"/>
      <c r="E109" s="3"/>
      <c r="F109" s="3"/>
      <c r="G109" s="3"/>
      <c r="H109" s="4"/>
    </row>
    <row r="110" spans="1:8" ht="15" customHeight="1" x14ac:dyDescent="0.25">
      <c r="A110" s="219">
        <v>43312</v>
      </c>
      <c r="B110" s="3"/>
      <c r="C110" s="3"/>
      <c r="D110" s="3"/>
      <c r="E110" s="3"/>
      <c r="F110" s="3"/>
      <c r="G110" s="3"/>
      <c r="H110" s="4"/>
    </row>
    <row r="111" spans="1:8" ht="15" customHeight="1" x14ac:dyDescent="0.25">
      <c r="A111" s="219">
        <v>43343</v>
      </c>
      <c r="B111" s="3"/>
      <c r="C111" s="3"/>
      <c r="D111" s="3"/>
      <c r="E111" s="3"/>
      <c r="F111" s="3"/>
      <c r="G111" s="3"/>
      <c r="H111" s="4"/>
    </row>
    <row r="112" spans="1:8" ht="15" customHeight="1" x14ac:dyDescent="0.25">
      <c r="A112" s="219">
        <v>43373</v>
      </c>
      <c r="B112" s="3"/>
      <c r="C112" s="3"/>
      <c r="D112" s="3"/>
      <c r="E112" s="3"/>
      <c r="F112" s="3"/>
      <c r="G112" s="3"/>
      <c r="H112" s="4"/>
    </row>
    <row r="113" spans="1:8" ht="15" customHeight="1" x14ac:dyDescent="0.25">
      <c r="A113" s="219">
        <v>43404</v>
      </c>
      <c r="B113" s="3"/>
      <c r="C113" s="3"/>
      <c r="D113" s="3"/>
      <c r="E113" s="3"/>
      <c r="F113" s="3"/>
      <c r="G113" s="3"/>
      <c r="H113" s="4"/>
    </row>
    <row r="114" spans="1:8" ht="15" customHeight="1" x14ac:dyDescent="0.25">
      <c r="A114" s="219">
        <v>43434</v>
      </c>
      <c r="B114" s="3"/>
      <c r="C114" s="3"/>
      <c r="D114" s="3"/>
      <c r="E114" s="3"/>
      <c r="F114" s="3"/>
      <c r="G114" s="3"/>
      <c r="H114" s="4"/>
    </row>
    <row r="115" spans="1:8" ht="15" customHeight="1" x14ac:dyDescent="0.25">
      <c r="A115" s="219">
        <v>43465</v>
      </c>
      <c r="B115" s="3"/>
      <c r="C115" s="3"/>
      <c r="D115" s="3"/>
      <c r="E115" s="3"/>
      <c r="F115" s="3"/>
      <c r="G115" s="3"/>
      <c r="H115" s="4"/>
    </row>
    <row r="116" spans="1:8" ht="15" customHeight="1" x14ac:dyDescent="0.25">
      <c r="A116" s="219">
        <v>43496</v>
      </c>
      <c r="B116" s="3"/>
      <c r="C116" s="3"/>
      <c r="D116" s="3"/>
      <c r="E116" s="3"/>
      <c r="F116" s="3"/>
      <c r="G116" s="3"/>
      <c r="H116" s="4"/>
    </row>
    <row r="117" spans="1:8" ht="15" customHeight="1" x14ac:dyDescent="0.25">
      <c r="A117" s="219">
        <v>43524</v>
      </c>
      <c r="B117" s="3"/>
      <c r="C117" s="3"/>
      <c r="D117" s="3"/>
      <c r="E117" s="3"/>
      <c r="F117" s="3"/>
      <c r="G117" s="3"/>
      <c r="H117" s="4"/>
    </row>
    <row r="118" spans="1:8" ht="15" customHeight="1" x14ac:dyDescent="0.25">
      <c r="A118" s="219">
        <v>43555</v>
      </c>
      <c r="B118" s="3"/>
      <c r="C118" s="3"/>
      <c r="D118" s="3"/>
      <c r="E118" s="3"/>
      <c r="F118" s="3"/>
      <c r="G118" s="3"/>
      <c r="H118" s="4"/>
    </row>
    <row r="119" spans="1:8" ht="15" customHeight="1" x14ac:dyDescent="0.25">
      <c r="A119" s="219">
        <v>43585</v>
      </c>
      <c r="B119" s="3"/>
      <c r="C119" s="3"/>
      <c r="D119" s="3"/>
      <c r="E119" s="3"/>
      <c r="F119" s="3"/>
      <c r="G119" s="3"/>
      <c r="H119" s="4"/>
    </row>
    <row r="120" spans="1:8" ht="15" customHeight="1" x14ac:dyDescent="0.25">
      <c r="A120" s="219">
        <v>43616</v>
      </c>
      <c r="B120" s="3"/>
      <c r="C120" s="3"/>
      <c r="D120" s="3"/>
      <c r="E120" s="3"/>
      <c r="F120" s="3"/>
      <c r="G120" s="3"/>
      <c r="H120" s="4"/>
    </row>
    <row r="121" spans="1:8" ht="15" customHeight="1" x14ac:dyDescent="0.25">
      <c r="A121" s="219">
        <v>43646</v>
      </c>
      <c r="B121" s="3"/>
      <c r="C121" s="3"/>
      <c r="D121" s="3"/>
      <c r="E121" s="3"/>
      <c r="F121" s="3"/>
      <c r="G121" s="3"/>
      <c r="H121" s="4"/>
    </row>
    <row r="122" spans="1:8" ht="15" customHeight="1" x14ac:dyDescent="0.25">
      <c r="A122" s="219">
        <v>43677</v>
      </c>
      <c r="B122" s="3"/>
      <c r="C122" s="3"/>
      <c r="D122" s="3"/>
      <c r="E122" s="3"/>
      <c r="F122" s="3"/>
      <c r="G122" s="3"/>
      <c r="H122" s="4"/>
    </row>
    <row r="123" spans="1:8" ht="15" customHeight="1" x14ac:dyDescent="0.25">
      <c r="A123" s="219">
        <v>43708</v>
      </c>
      <c r="B123" s="3"/>
      <c r="C123" s="3"/>
      <c r="D123" s="3"/>
      <c r="E123" s="3"/>
      <c r="F123" s="3"/>
      <c r="G123" s="3"/>
      <c r="H123" s="4"/>
    </row>
    <row r="124" spans="1:8" ht="15" customHeight="1" x14ac:dyDescent="0.25">
      <c r="A124" s="219">
        <v>43738</v>
      </c>
      <c r="B124" s="3"/>
      <c r="C124" s="3"/>
      <c r="D124" s="3"/>
      <c r="E124" s="3"/>
      <c r="F124" s="3"/>
      <c r="G124" s="3"/>
      <c r="H124" s="4"/>
    </row>
    <row r="125" spans="1:8" ht="15" customHeight="1" x14ac:dyDescent="0.25">
      <c r="A125" s="219">
        <v>43769</v>
      </c>
      <c r="B125" s="3"/>
      <c r="C125" s="3"/>
      <c r="D125" s="3"/>
      <c r="E125" s="3"/>
      <c r="F125" s="3"/>
      <c r="G125" s="3"/>
      <c r="H125" s="4"/>
    </row>
    <row r="126" spans="1:8" ht="15" customHeight="1" x14ac:dyDescent="0.25">
      <c r="A126" s="219">
        <v>43799</v>
      </c>
      <c r="B126" s="3"/>
      <c r="C126" s="3"/>
      <c r="D126" s="3"/>
      <c r="E126" s="3"/>
      <c r="F126" s="3"/>
      <c r="G126" s="3"/>
      <c r="H126" s="4"/>
    </row>
    <row r="127" spans="1:8" ht="15" customHeight="1" x14ac:dyDescent="0.25">
      <c r="A127" s="219">
        <v>43830</v>
      </c>
      <c r="B127" s="3"/>
      <c r="C127" s="3"/>
      <c r="D127" s="3"/>
      <c r="E127" s="3"/>
      <c r="F127" s="3"/>
      <c r="G127" s="3"/>
      <c r="H127" s="4"/>
    </row>
    <row r="128" spans="1:8" ht="15" customHeight="1" x14ac:dyDescent="0.25">
      <c r="A128" s="219"/>
      <c r="B128" s="3"/>
      <c r="C128" s="3"/>
      <c r="D128" s="3"/>
      <c r="E128" s="3"/>
      <c r="F128" s="3"/>
      <c r="G128" s="3"/>
      <c r="H128" s="4"/>
    </row>
    <row r="129" spans="1:8" ht="15" customHeight="1" x14ac:dyDescent="0.25">
      <c r="A129" s="132" t="s">
        <v>296</v>
      </c>
      <c r="B129" s="3"/>
      <c r="C129" s="3"/>
      <c r="D129" s="3"/>
      <c r="E129" s="3"/>
      <c r="F129" s="3"/>
      <c r="G129" s="3"/>
      <c r="H129" s="4"/>
    </row>
    <row r="130" spans="1:8" ht="15" customHeight="1" x14ac:dyDescent="0.25">
      <c r="A130" s="132" t="s">
        <v>250</v>
      </c>
      <c r="B130" s="3"/>
      <c r="C130" s="3"/>
      <c r="D130" s="3"/>
      <c r="E130" s="3"/>
      <c r="F130" s="3"/>
      <c r="G130" s="3"/>
      <c r="H130" s="4"/>
    </row>
    <row r="131" spans="1:8" ht="15" customHeight="1" x14ac:dyDescent="0.25">
      <c r="A131" s="134" t="s">
        <v>294</v>
      </c>
      <c r="B131" s="3"/>
      <c r="C131" s="3"/>
      <c r="D131" s="3"/>
      <c r="E131" s="3"/>
      <c r="F131" s="3"/>
      <c r="G131" s="3"/>
      <c r="H131" s="4"/>
    </row>
    <row r="132" spans="1:8" ht="15" customHeight="1" x14ac:dyDescent="0.25">
      <c r="A132" s="134" t="s">
        <v>293</v>
      </c>
      <c r="B132" s="3"/>
      <c r="C132" s="3"/>
      <c r="D132" s="3"/>
      <c r="E132" s="3"/>
      <c r="F132" s="3"/>
      <c r="G132" s="3"/>
      <c r="H132" s="4"/>
    </row>
    <row r="133" spans="1:8" ht="15" customHeight="1" x14ac:dyDescent="0.25">
      <c r="A133" s="134" t="s">
        <v>295</v>
      </c>
      <c r="B133" s="39"/>
      <c r="C133" s="39"/>
      <c r="D133" s="39"/>
      <c r="E133" s="39"/>
      <c r="F133" s="39"/>
      <c r="G133" s="39"/>
      <c r="H133" s="5"/>
    </row>
  </sheetData>
  <sheetProtection password="CF64" sheet="1" objects="1" scenarios="1"/>
  <customSheetViews>
    <customSheetView guid="{7608A575-AD39-4DFE-B654-965E0A886A86}" scale="75" showPageBreaks="1" printArea="1" showRuler="0">
      <pane ySplit="1" topLeftCell="A2" activePane="bottomLeft" state="frozen"/>
      <selection pane="bottomLeft" activeCell="E5" sqref="E5"/>
      <pageMargins left="0.78740157480314965" right="0.78740157480314965" top="0.98425196850393704" bottom="0.98425196850393704" header="0.51181102362204722" footer="0.51181102362204722"/>
      <pageSetup paperSize="9" scale="55" fitToHeight="3" pageOrder="overThenDown" orientation="landscape"/>
      <headerFooter alignWithMargins="0">
        <oddHeader>&amp;L&amp;"Arial,Bold"&amp;14Basel Committee on Banking Supervision
QIS reporting template&amp;C&amp;14&amp;F
&amp;A&amp;R&amp;"Arial,Bold"&amp;14Confidential</oddHeader>
        <oddFooter>&amp;L&amp;14&amp;D  &amp;T&amp;R&amp;14Page &amp;P of &amp;N</oddFooter>
      </headerFooter>
    </customSheetView>
    <customSheetView guid="{53E8D147-A870-4F3F-BF63-24587CEF7636}" scale="75" showPageBreaks="1" printArea="1" showRuler="0">
      <pane ySplit="1" topLeftCell="A2" activePane="bottomLeft" state="frozen"/>
      <selection pane="bottomLeft" activeCell="A40" sqref="A40"/>
      <pageMargins left="0.78740157480314965" right="0.78740157480314965" top="0.98425196850393704" bottom="0.98425196850393704" header="0.51181102362204722" footer="0.51181102362204722"/>
      <pageSetup paperSize="9" scale="55" fitToHeight="3" pageOrder="overThenDown" orientation="landscape"/>
      <headerFooter alignWithMargins="0">
        <oddHeader>&amp;L&amp;"Arial,Bold"&amp;14Basel Committee on Banking Supervision
QIS reporting template&amp;C&amp;14&amp;F
&amp;A&amp;R&amp;"Arial,Bold"&amp;14Confidential</oddHeader>
        <oddFooter>&amp;L&amp;14&amp;D  &amp;T&amp;R&amp;14Page &amp;P of &amp;N</oddFooter>
      </headerFooter>
    </customSheetView>
    <customSheetView guid="{15489521-78C1-4B59-8BC9-AACD7EBC6362}" scale="75" showPageBreaks="1" printArea="1" showRuler="0">
      <pane ySplit="1" topLeftCell="A2" activePane="bottomLeft" state="frozen"/>
      <selection pane="bottomLeft" activeCell="A40" sqref="A40"/>
      <pageMargins left="0.78740157480314965" right="0.78740157480314965" top="0.98425196850393704" bottom="0.98425196850393704" header="0.51181102362204722" footer="0.51181102362204722"/>
      <pageSetup paperSize="9" scale="55" fitToHeight="3" pageOrder="overThenDown" orientation="landscape"/>
      <headerFooter alignWithMargins="0">
        <oddHeader>&amp;L&amp;"Arial,Bold"&amp;14Basel Committee on Banking Supervision
QIS reporting template&amp;C&amp;14&amp;F
&amp;A&amp;R&amp;"Arial,Bold"&amp;14Confidential</oddHeader>
        <oddFooter>&amp;L&amp;14&amp;D  &amp;T&amp;R&amp;14Page &amp;P of &amp;N</oddFooter>
      </headerFooter>
    </customSheetView>
  </customSheetViews>
  <phoneticPr fontId="7" type="noConversion"/>
  <printOptions headings="1"/>
  <pageMargins left="0.78740157480314965" right="0.78740157480314965" top="0.98425196850393704" bottom="0.98425196850393704" header="0.51181102362204722" footer="0.51181102362204722"/>
  <pageSetup paperSize="9" scale="55" fitToHeight="3" pageOrder="overThenDown" orientation="landscape" r:id="rId1"/>
  <headerFooter alignWithMargins="0">
    <oddHeader>&amp;L&amp;"Arial,Bold"&amp;14Basel Committee on Banking Supervision
Basel III monitoring template&amp;C&amp;14&amp;F
&amp;A&amp;R&amp;"Arial,Bold"&amp;14Confidential when completed</oddHeader>
    <oddFooter>&amp;L&amp;14&amp;D  &amp;T&amp;R&amp;14Page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Cover</vt:lpstr>
      <vt:lpstr>MT_RA</vt:lpstr>
      <vt:lpstr>MT_CMM</vt:lpstr>
      <vt:lpstr>MT_COF</vt:lpstr>
      <vt:lpstr>MT_AUA</vt:lpstr>
      <vt:lpstr>MT_DHQLA (E)</vt:lpstr>
      <vt:lpstr>MT_DHQLA (C)</vt:lpstr>
      <vt:lpstr>Parameters</vt:lpstr>
      <vt:lpstr>BankNames</vt:lpstr>
      <vt:lpstr>ReportingDates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BNM</dc:creator>
  <cp:lastModifiedBy>NicoleTanYy</cp:lastModifiedBy>
  <cp:lastPrinted>2017-03-03T10:43:54Z</cp:lastPrinted>
  <dcterms:created xsi:type="dcterms:W3CDTF">2004-05-06T15:11:03Z</dcterms:created>
  <dcterms:modified xsi:type="dcterms:W3CDTF">2017-07-12T02:45:24Z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